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eQ/CGEctyeG+H9t0WAK3y2l1sbiMAIXSEZBJ/6DTc/dOsd/UnK5QRRSraOLAy6Tg6ijAs9mydzfWdvk3/y5DLw==" workbookSaltValue="GW58Wo/TAhOs7gTz+TOVBA==" workbookSpinCount="100000" lockStructure="1"/>
  <bookViews>
    <workbookView xWindow="-105" yWindow="-105" windowWidth="23250" windowHeight="12450" activeTab="2"/>
  </bookViews>
  <sheets>
    <sheet name="Double Ang Bar" sheetId="2" r:id="rId1"/>
    <sheet name="Single Plate" sheetId="4" r:id="rId2"/>
    <sheet name="End Plate" sheetId="5" r:id="rId3"/>
    <sheet name="ref" sheetId="1" state="hidden" r:id="rId4"/>
  </sheets>
  <definedNames>
    <definedName name="Anglesteel">#REF!</definedName>
    <definedName name="_xlnm.Print_Area" localSheetId="0">'Double Ang Bar'!$A$1:$P$52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5" l="1"/>
  <c r="K4" i="4"/>
  <c r="L4" i="2"/>
  <c r="C51" i="2" l="1"/>
  <c r="C50" i="2"/>
  <c r="J47" i="2" l="1"/>
  <c r="C65" i="5"/>
  <c r="G44" i="2"/>
  <c r="C64" i="5"/>
  <c r="C63" i="5"/>
  <c r="G20" i="5"/>
  <c r="G19" i="5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G20" i="2" l="1"/>
  <c r="G28" i="2" s="1"/>
  <c r="C58" i="4" l="1"/>
  <c r="G41" i="4"/>
  <c r="G39" i="4"/>
  <c r="G49" i="4"/>
  <c r="J40" i="4"/>
  <c r="G43" i="5"/>
  <c r="J42" i="5"/>
  <c r="J39" i="5"/>
  <c r="G53" i="4" l="1"/>
  <c r="I44" i="5"/>
  <c r="G16" i="5"/>
  <c r="G13" i="5"/>
  <c r="G22" i="5"/>
  <c r="G26" i="5"/>
  <c r="G12" i="5"/>
  <c r="G10" i="5"/>
  <c r="G9" i="5"/>
  <c r="G9" i="2"/>
  <c r="C59" i="4"/>
  <c r="J42" i="4"/>
  <c r="G18" i="4"/>
  <c r="C57" i="4"/>
  <c r="C28" i="4"/>
  <c r="D28" i="4" s="1"/>
  <c r="C25" i="4"/>
  <c r="D25" i="4" s="1"/>
  <c r="G22" i="4"/>
  <c r="G45" i="4" s="1"/>
  <c r="G11" i="4"/>
  <c r="G34" i="4" s="1"/>
  <c r="G9" i="4"/>
  <c r="G8" i="4"/>
  <c r="G38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C26" i="2"/>
  <c r="D26" i="2" s="1"/>
  <c r="C23" i="2"/>
  <c r="D23" i="2" s="1"/>
  <c r="G11" i="2"/>
  <c r="G33" i="2" s="1"/>
  <c r="G8" i="2"/>
  <c r="G27" i="2"/>
  <c r="I28" i="2" s="1"/>
  <c r="G15" i="4"/>
  <c r="G13" i="2"/>
  <c r="G14" i="2"/>
  <c r="G15" i="2"/>
  <c r="G13" i="4"/>
  <c r="G16" i="2"/>
  <c r="G14" i="4"/>
  <c r="G15" i="5"/>
  <c r="G18" i="5"/>
  <c r="G17" i="5"/>
  <c r="G16" i="4"/>
  <c r="I32" i="2" l="1"/>
  <c r="G40" i="2"/>
  <c r="G28" i="5"/>
  <c r="G32" i="2"/>
  <c r="G34" i="2" s="1"/>
  <c r="I35" i="2" s="1"/>
  <c r="G43" i="2"/>
  <c r="G45" i="2" s="1"/>
  <c r="G47" i="2" s="1"/>
  <c r="M47" i="2" s="1"/>
  <c r="G39" i="2"/>
  <c r="I44" i="2"/>
  <c r="G42" i="2"/>
  <c r="I42" i="2" s="1"/>
  <c r="G26" i="2"/>
  <c r="I27" i="2" s="1"/>
  <c r="G23" i="2"/>
  <c r="J39" i="4"/>
  <c r="H39" i="4" s="1"/>
  <c r="G46" i="4"/>
  <c r="J33" i="4"/>
  <c r="G43" i="4"/>
  <c r="J44" i="4" s="1"/>
  <c r="G29" i="4"/>
  <c r="G54" i="4"/>
  <c r="J54" i="4" s="1"/>
  <c r="G53" i="5"/>
  <c r="G39" i="5"/>
  <c r="F39" i="5" s="1"/>
  <c r="C39" i="5"/>
  <c r="D39" i="5" s="1"/>
  <c r="G30" i="5"/>
  <c r="G50" i="5"/>
  <c r="G42" i="5"/>
  <c r="F42" i="5" s="1"/>
  <c r="C42" i="5"/>
  <c r="D42" i="5" s="1"/>
  <c r="G46" i="5"/>
  <c r="G54" i="5"/>
  <c r="G28" i="4"/>
  <c r="G52" i="4"/>
  <c r="F52" i="4" s="1"/>
  <c r="C52" i="4"/>
  <c r="D52" i="4" s="1"/>
  <c r="G30" i="4"/>
  <c r="G25" i="4"/>
  <c r="M33" i="2" l="1"/>
  <c r="M32" i="2"/>
  <c r="L32" i="2"/>
  <c r="H32" i="2"/>
  <c r="I43" i="2"/>
  <c r="L39" i="4"/>
  <c r="F23" i="2"/>
  <c r="I23" i="2"/>
  <c r="F26" i="2"/>
  <c r="I26" i="2"/>
  <c r="J25" i="4"/>
  <c r="F25" i="4"/>
  <c r="J28" i="4"/>
  <c r="F28" i="4"/>
  <c r="G29" i="5"/>
  <c r="G32" i="5" s="1"/>
  <c r="G57" i="5"/>
  <c r="G33" i="4"/>
  <c r="G35" i="4" s="1"/>
  <c r="J52" i="4"/>
  <c r="J46" i="4"/>
  <c r="J29" i="4"/>
  <c r="J30" i="4"/>
  <c r="G31" i="5"/>
  <c r="I31" i="5" s="1"/>
  <c r="G56" i="5"/>
  <c r="I42" i="5"/>
  <c r="H33" i="4" l="1"/>
  <c r="L33" i="4"/>
  <c r="J36" i="4"/>
  <c r="M33" i="4"/>
  <c r="M34" i="4"/>
  <c r="G33" i="5"/>
  <c r="I33" i="5" s="1"/>
  <c r="G58" i="5"/>
  <c r="G59" i="5" s="1"/>
  <c r="I60" i="5" s="1"/>
  <c r="I47" i="5"/>
  <c r="G36" i="5" l="1"/>
  <c r="I39" i="5"/>
  <c r="G45" i="5" l="1"/>
  <c r="G48" i="5" s="1"/>
  <c r="I49" i="5" s="1"/>
  <c r="I50" i="5"/>
</calcChain>
</file>

<file path=xl/sharedStrings.xml><?xml version="1.0" encoding="utf-8"?>
<sst xmlns="http://schemas.openxmlformats.org/spreadsheetml/2006/main" count="395" uniqueCount="222">
  <si>
    <t>คุณสมบัติของเหล็กโครงสร้าง</t>
  </si>
  <si>
    <t>กำลังที่ใช้ออกแบบของอุปกรณ์ยึด(สลักเกลียว)</t>
  </si>
  <si>
    <t>ประเภทและชนิดของเหล็ก</t>
  </si>
  <si>
    <t>Yield Strength, Fy (ksc)</t>
  </si>
  <si>
    <t>Ultimate tensile strength, Fu (ksc)</t>
  </si>
  <si>
    <t>ชนิดของสลักเกลียว</t>
  </si>
  <si>
    <t>กำลังรับแรงดึง, Fnt (ksc)</t>
  </si>
  <si>
    <t>กำลังรับแรงเฉือน, Fnv (ksc)</t>
  </si>
  <si>
    <t>ASTM A36</t>
  </si>
  <si>
    <t>A307 Bolts</t>
  </si>
  <si>
    <t>ASTM A529</t>
  </si>
  <si>
    <t>A325-N Bolts</t>
  </si>
  <si>
    <t>ASTM A411 (Fy=2900 ksc)</t>
  </si>
  <si>
    <t>A325-X Bolts</t>
  </si>
  <si>
    <t>ASTM A411 (Fy=3250 ksc)</t>
  </si>
  <si>
    <t>A490-N Bolts</t>
  </si>
  <si>
    <t>ASTM A411 (Fy=3450 ksc)</t>
  </si>
  <si>
    <t>A490-X Bolts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</si>
  <si>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</si>
  <si>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</si>
  <si>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</si>
  <si>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</si>
  <si>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</si>
  <si>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</si>
  <si>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</si>
  <si>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</si>
  <si>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</si>
  <si>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</si>
  <si>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</si>
  <si>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</si>
  <si>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</si>
  <si>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</si>
  <si>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</si>
  <si>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</si>
  <si>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</si>
  <si>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</si>
  <si>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</si>
  <si>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MATERIAL PROPERTIES</t>
  </si>
  <si>
    <t>Quality and Type of Steel</t>
  </si>
  <si>
    <t>Type of Bolt</t>
  </si>
  <si>
    <t>ksc</t>
  </si>
  <si>
    <t>Bolt Diameter, d</t>
  </si>
  <si>
    <t>mm</t>
  </si>
  <si>
    <t>cm</t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</si>
  <si>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 xml:space="preserve"> (cm)</t>
    </r>
  </si>
  <si>
    <r>
      <t>L</t>
    </r>
    <r>
      <rPr>
        <vertAlign val="subscript"/>
        <sz val="11"/>
        <color theme="1"/>
        <rFont val="Tahoma"/>
        <family val="2"/>
        <scheme val="minor"/>
      </rPr>
      <t>e,min</t>
    </r>
  </si>
  <si>
    <r>
      <t>L</t>
    </r>
    <r>
      <rPr>
        <vertAlign val="subscript"/>
        <sz val="11"/>
        <color theme="1"/>
        <rFont val="Tahoma"/>
        <family val="2"/>
        <scheme val="minor"/>
      </rPr>
      <t>e</t>
    </r>
  </si>
  <si>
    <r>
      <t>L</t>
    </r>
    <r>
      <rPr>
        <vertAlign val="subscript"/>
        <sz val="11"/>
        <color theme="1"/>
        <rFont val="Tahoma"/>
        <family val="2"/>
        <scheme val="minor"/>
      </rPr>
      <t>e,max</t>
    </r>
  </si>
  <si>
    <t>Spacing, S (cm)</t>
  </si>
  <si>
    <r>
      <t>S</t>
    </r>
    <r>
      <rPr>
        <vertAlign val="subscript"/>
        <sz val="11"/>
        <color theme="1"/>
        <rFont val="Tahoma"/>
        <family val="2"/>
        <scheme val="minor"/>
      </rPr>
      <t>min</t>
    </r>
  </si>
  <si>
    <t>S</t>
  </si>
  <si>
    <r>
      <t>S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</si>
  <si>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</si>
  <si>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</si>
  <si>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r>
      <t>Bearing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</si>
  <si>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Double Shear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</si>
  <si>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t>kg</t>
  </si>
  <si>
    <t>Number of Bolts are required, N</t>
  </si>
  <si>
    <t>Bolts</t>
  </si>
  <si>
    <r>
      <t>P</t>
    </r>
    <r>
      <rPr>
        <vertAlign val="subscript"/>
        <sz val="11"/>
        <color theme="1"/>
        <rFont val="Tahoma"/>
        <family val="2"/>
        <scheme val="minor"/>
      </rPr>
      <t>u</t>
    </r>
  </si>
  <si>
    <t>Choose to use the number of bolts</t>
  </si>
  <si>
    <t>Angle Steel (Equal Leg)</t>
  </si>
  <si>
    <t>A
mm</t>
  </si>
  <si>
    <t>B
mm</t>
  </si>
  <si>
    <t>Name</t>
  </si>
  <si>
    <r>
      <rPr>
        <sz val="11"/>
        <rFont val="Tahoma"/>
        <family val="2"/>
        <scheme val="minor"/>
      </rPr>
      <t>t
mm</t>
    </r>
  </si>
  <si>
    <r>
      <rPr>
        <sz val="11"/>
        <rFont val="Tahoma"/>
        <family val="2"/>
        <scheme val="minor"/>
      </rPr>
      <t>Area
cm</t>
    </r>
    <r>
      <rPr>
        <vertAlign val="superscript"/>
        <sz val="11"/>
        <rFont val="Tahoma"/>
        <family val="2"/>
        <scheme val="minor"/>
      </rPr>
      <t>2</t>
    </r>
  </si>
  <si>
    <r>
      <rPr>
        <sz val="11"/>
        <rFont val="Tahoma"/>
        <family val="2"/>
        <scheme val="minor"/>
      </rPr>
      <t>w
kg/m</t>
    </r>
  </si>
  <si>
    <r>
      <rPr>
        <sz val="11"/>
        <rFont val="Tahoma"/>
        <family val="2"/>
        <scheme val="minor"/>
      </rPr>
      <t>C.G.
cm</t>
    </r>
  </si>
  <si>
    <r>
      <t>I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</si>
  <si>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I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</si>
  <si>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rPr>
        <vertAlign val="superscript"/>
        <sz val="11"/>
        <rFont val="Tahoma"/>
        <family val="2"/>
        <scheme val="minor"/>
      </rPr>
      <t>I</t>
    </r>
    <r>
      <rPr>
        <sz val="11"/>
        <rFont val="Tahoma"/>
        <family val="2"/>
        <scheme val="minor"/>
      </rPr>
      <t>max cm</t>
    </r>
    <r>
      <rPr>
        <vertAlign val="superscript"/>
        <sz val="11"/>
        <rFont val="Tahoma"/>
        <family val="2"/>
        <scheme val="minor"/>
      </rPr>
      <t>4</t>
    </r>
  </si>
  <si>
    <r>
      <rPr>
        <vertAlign val="superscript"/>
        <sz val="11"/>
        <rFont val="Tahoma"/>
        <family val="2"/>
        <scheme val="minor"/>
      </rPr>
      <t>I</t>
    </r>
    <r>
      <rPr>
        <sz val="11"/>
        <rFont val="Tahoma"/>
        <family val="2"/>
        <scheme val="minor"/>
      </rPr>
      <t>min cm</t>
    </r>
  </si>
  <si>
    <r>
      <t>r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</si>
  <si>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r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</si>
  <si>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rPr>
        <vertAlign val="superscript"/>
        <sz val="11"/>
        <rFont val="Tahoma"/>
        <family val="2"/>
        <scheme val="minor"/>
      </rPr>
      <t>r</t>
    </r>
    <r>
      <rPr>
        <sz val="11"/>
        <rFont val="Tahoma"/>
        <family val="2"/>
        <scheme val="minor"/>
      </rPr>
      <t>max cm</t>
    </r>
  </si>
  <si>
    <r>
      <rPr>
        <vertAlign val="superscript"/>
        <sz val="11"/>
        <rFont val="Tahoma"/>
        <family val="2"/>
        <scheme val="minor"/>
      </rPr>
      <t>r</t>
    </r>
    <r>
      <rPr>
        <sz val="11"/>
        <rFont val="Tahoma"/>
        <family val="2"/>
        <scheme val="minor"/>
      </rPr>
      <t>min cm</t>
    </r>
  </si>
  <si>
    <r>
      <t>S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</si>
  <si>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S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</si>
  <si>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rPr>
        <sz val="11"/>
        <rFont val="Tahoma"/>
        <family val="2"/>
        <scheme val="minor"/>
      </rPr>
      <t>C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</si>
  <si>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rPr>
        <sz val="11"/>
        <rFont val="Tahoma"/>
        <family val="2"/>
        <scheme val="minor"/>
      </rPr>
      <t>C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</si>
  <si>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Z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</si>
  <si>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t>Zy
cm2</t>
  </si>
  <si>
    <t xml:space="preserve"> </t>
  </si>
  <si>
    <t>Thickness, t</t>
  </si>
  <si>
    <t>BOLT GEOMETRY</t>
  </si>
  <si>
    <t>Beam Size</t>
  </si>
  <si>
    <t>Angle Bar</t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</si>
  <si>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</si>
  <si>
    <r>
      <t>Thickness req, t</t>
    </r>
    <r>
      <rPr>
        <vertAlign val="subscript"/>
        <sz val="11"/>
        <color theme="1"/>
        <rFont val="Tahoma"/>
        <family val="2"/>
        <scheme val="minor"/>
      </rPr>
      <t>req</t>
    </r>
  </si>
  <si>
    <t>Bolt</t>
  </si>
  <si>
    <t>Wild Flange, WF</t>
  </si>
  <si>
    <t>Section Index</t>
  </si>
  <si>
    <t>Weight</t>
  </si>
  <si>
    <t>Section Dimention</t>
  </si>
  <si>
    <t>Sectional Area</t>
  </si>
  <si>
    <t>Moment of Inertia</t>
  </si>
  <si>
    <t>Radius of Gyration</t>
  </si>
  <si>
    <t>Modulus of Section</t>
  </si>
  <si>
    <t>Weight, w (kg/m)</t>
  </si>
  <si>
    <t>H (mm)</t>
  </si>
  <si>
    <t>B (mm)</t>
  </si>
  <si>
    <t>r (mm)</t>
  </si>
  <si>
    <t>Sectional Area (cm2)</t>
  </si>
  <si>
    <t>Ix (cm4)</t>
  </si>
  <si>
    <t>Iy (cm4)</t>
  </si>
  <si>
    <t>ix (cm)</t>
  </si>
  <si>
    <t>iy (cm)</t>
  </si>
  <si>
    <t>t1, tw (m)</t>
  </si>
  <si>
    <t>t2, tf (mm)</t>
  </si>
  <si>
    <t>Length, L</t>
  </si>
  <si>
    <t>กำลังเฉือนที่ยอมให้ของรอยเชื่อมแบบฟิลเลต</t>
  </si>
  <si>
    <t>ตารางขนาดรอยเชื่อม</t>
  </si>
  <si>
    <t>ลวดเชื่อม</t>
  </si>
  <si>
    <t>กำลังเฉือนที่ยอมให้, Fexx (ksc)</t>
  </si>
  <si>
    <t>ความหนาแผ่นเหล็ก (ม.ม.)</t>
  </si>
  <si>
    <t>ขนาดรอยเชื่อมเล็กสุด (ม.ม.)</t>
  </si>
  <si>
    <t>ขนาดรอยเชื่อมใหญ่สุด (ม.ม.)</t>
  </si>
  <si>
    <t>E60</t>
  </si>
  <si>
    <r>
      <t>t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22"/>
      </rPr>
      <t>6</t>
    </r>
  </si>
  <si>
    <t>t</t>
  </si>
  <si>
    <t>E70</t>
  </si>
  <si>
    <r>
      <t>6&lt;t</t>
    </r>
    <r>
      <rPr>
        <sz val="11"/>
        <color theme="1"/>
        <rFont val="Calibri"/>
        <family val="2"/>
      </rPr>
      <t>≤</t>
    </r>
    <r>
      <rPr>
        <sz val="11"/>
        <color theme="1"/>
        <rFont val="Tahoma"/>
        <family val="2"/>
        <scheme val="minor"/>
      </rPr>
      <t>12</t>
    </r>
  </si>
  <si>
    <t>t-2</t>
  </si>
  <si>
    <t>E80</t>
  </si>
  <si>
    <r>
      <t>12&lt;t</t>
    </r>
    <r>
      <rPr>
        <sz val="11"/>
        <color theme="1"/>
        <rFont val="Calibri"/>
        <family val="2"/>
      </rPr>
      <t>≤20</t>
    </r>
  </si>
  <si>
    <r>
      <t>t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22"/>
      </rPr>
      <t>20</t>
    </r>
  </si>
  <si>
    <t>Grade of Welding Wire</t>
  </si>
  <si>
    <r>
      <t>W</t>
    </r>
    <r>
      <rPr>
        <vertAlign val="subscript"/>
        <sz val="11"/>
        <color theme="1"/>
        <rFont val="Tahoma"/>
        <family val="2"/>
        <scheme val="minor"/>
      </rPr>
      <t>min</t>
    </r>
  </si>
  <si>
    <t>W</t>
  </si>
  <si>
    <r>
      <t>W</t>
    </r>
    <r>
      <rPr>
        <vertAlign val="subscript"/>
        <sz val="11"/>
        <color theme="1"/>
        <rFont val="Tahoma"/>
        <family val="2"/>
        <scheme val="minor"/>
      </rPr>
      <t>max</t>
    </r>
  </si>
  <si>
    <r>
      <t>Strength of the weld, R</t>
    </r>
    <r>
      <rPr>
        <vertAlign val="subscript"/>
        <sz val="11"/>
        <color theme="1"/>
        <rFont val="Tahoma"/>
        <family val="2"/>
        <scheme val="minor"/>
      </rPr>
      <t>e</t>
    </r>
  </si>
  <si>
    <t>kg/cm</t>
  </si>
  <si>
    <t>Weld</t>
  </si>
  <si>
    <t>Plate</t>
  </si>
  <si>
    <t>Spacing, S</t>
  </si>
  <si>
    <t>Elastic Section Modulus</t>
  </si>
  <si>
    <r>
      <t>Flange Welding Size, W</t>
    </r>
    <r>
      <rPr>
        <vertAlign val="subscript"/>
        <sz val="11"/>
        <color theme="1"/>
        <rFont val="Tahoma"/>
        <family val="2"/>
        <scheme val="minor"/>
      </rPr>
      <t>f</t>
    </r>
  </si>
  <si>
    <r>
      <t>Web Welding Size, W</t>
    </r>
    <r>
      <rPr>
        <vertAlign val="subscript"/>
        <sz val="11"/>
        <color theme="1"/>
        <rFont val="Tahoma"/>
        <family val="2"/>
        <scheme val="minor"/>
      </rPr>
      <t>w</t>
    </r>
  </si>
  <si>
    <r>
      <t>cm</t>
    </r>
    <r>
      <rPr>
        <vertAlign val="superscript"/>
        <sz val="11"/>
        <color theme="1"/>
        <rFont val="Tahoma"/>
        <family val="2"/>
        <scheme val="minor"/>
      </rPr>
      <t>3</t>
    </r>
  </si>
  <si>
    <r>
      <t>Tension in Flange, T</t>
    </r>
    <r>
      <rPr>
        <vertAlign val="subscript"/>
        <sz val="11"/>
        <color theme="1"/>
        <rFont val="Tahoma"/>
        <family val="2"/>
        <scheme val="minor"/>
      </rPr>
      <t>f</t>
    </r>
  </si>
  <si>
    <t>Number of bolts</t>
  </si>
  <si>
    <r>
      <t>cm</t>
    </r>
    <r>
      <rPr>
        <vertAlign val="superscript"/>
        <sz val="11"/>
        <color theme="1"/>
        <rFont val="Tahoma"/>
        <family val="2"/>
        <scheme val="minor"/>
      </rPr>
      <t>4</t>
    </r>
  </si>
  <si>
    <t>Check</t>
  </si>
  <si>
    <r>
      <t>Moment, M</t>
    </r>
    <r>
      <rPr>
        <vertAlign val="subscript"/>
        <sz val="11"/>
        <color theme="1"/>
        <rFont val="Tahoma"/>
        <family val="2"/>
        <scheme val="minor"/>
      </rPr>
      <t>e</t>
    </r>
  </si>
  <si>
    <r>
      <t>Thickness req, t</t>
    </r>
    <r>
      <rPr>
        <vertAlign val="subscript"/>
        <sz val="11"/>
        <color theme="1"/>
        <rFont val="Tahoma"/>
        <family val="2"/>
        <scheme val="minor"/>
      </rPr>
      <t>pr,req</t>
    </r>
  </si>
  <si>
    <t>LRFD:   Shear Strength of Angle Bar</t>
  </si>
  <si>
    <r>
      <t>Net Area Subjected to Shear, A</t>
    </r>
    <r>
      <rPr>
        <vertAlign val="subscript"/>
        <sz val="11"/>
        <color theme="1"/>
        <rFont val="Tahoma"/>
        <family val="2"/>
        <scheme val="minor"/>
      </rPr>
      <t>v</t>
    </r>
  </si>
  <si>
    <t>Leg Length</t>
  </si>
  <si>
    <t>Leg Length required</t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</si>
  <si>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</si>
  <si>
    <r>
      <t>Spacing req, S</t>
    </r>
    <r>
      <rPr>
        <vertAlign val="subscript"/>
        <sz val="11"/>
        <rFont val="Tahoma"/>
        <family val="2"/>
        <scheme val="minor"/>
      </rPr>
      <t>req</t>
    </r>
  </si>
  <si>
    <t>kg.cm</t>
  </si>
  <si>
    <r>
      <t>Shear Strength, f</t>
    </r>
    <r>
      <rPr>
        <vertAlign val="subscript"/>
        <sz val="11"/>
        <color theme="1"/>
        <rFont val="Tahoma"/>
        <family val="2"/>
        <scheme val="minor"/>
      </rPr>
      <t>v</t>
    </r>
  </si>
  <si>
    <t>Net Tensile Strength, F'nt</t>
  </si>
  <si>
    <r>
      <t>Width req, b</t>
    </r>
    <r>
      <rPr>
        <vertAlign val="subscript"/>
        <sz val="11"/>
        <color theme="1"/>
        <rFont val="Tahoma"/>
        <family val="2"/>
        <scheme val="minor"/>
      </rPr>
      <t>pr,req</t>
    </r>
  </si>
  <si>
    <r>
      <t>Width, b</t>
    </r>
    <r>
      <rPr>
        <vertAlign val="subscript"/>
        <sz val="11"/>
        <color theme="1"/>
        <rFont val="Tahoma"/>
        <family val="2"/>
        <scheme val="minor"/>
      </rPr>
      <t>p</t>
    </r>
  </si>
  <si>
    <r>
      <t>Thickness, t</t>
    </r>
    <r>
      <rPr>
        <vertAlign val="subscript"/>
        <sz val="11"/>
        <color theme="1"/>
        <rFont val="Tahoma"/>
        <family val="2"/>
        <scheme val="minor"/>
      </rPr>
      <t>p</t>
    </r>
  </si>
  <si>
    <r>
      <t>Shearing Strength, V</t>
    </r>
    <r>
      <rPr>
        <vertAlign val="subscript"/>
        <sz val="11"/>
        <color theme="1"/>
        <rFont val="Tahoma"/>
        <family val="2"/>
        <scheme val="minor"/>
      </rPr>
      <t>p</t>
    </r>
  </si>
  <si>
    <r>
      <t>Ultimate Bending moment, M</t>
    </r>
    <r>
      <rPr>
        <vertAlign val="subscript"/>
        <sz val="11"/>
        <color theme="1"/>
        <rFont val="Tahoma"/>
        <family val="2"/>
        <scheme val="minor"/>
      </rPr>
      <t>u</t>
    </r>
  </si>
  <si>
    <r>
      <t xml:space="preserve">Shear Strength, </t>
    </r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Tahoma"/>
        <family val="2"/>
        <scheme val="minor"/>
      </rPr>
      <t>v</t>
    </r>
    <r>
      <rPr>
        <sz val="11"/>
        <color theme="1"/>
        <rFont val="Tahoma"/>
        <family val="2"/>
        <scheme val="minor"/>
      </rPr>
      <t>V</t>
    </r>
    <r>
      <rPr>
        <vertAlign val="subscript"/>
        <sz val="11"/>
        <color theme="1"/>
        <rFont val="Tahoma"/>
        <family val="2"/>
        <scheme val="minor"/>
      </rPr>
      <t>n</t>
    </r>
  </si>
  <si>
    <r>
      <t>Tensile Strength, f</t>
    </r>
    <r>
      <rPr>
        <vertAlign val="subscript"/>
        <sz val="11"/>
        <rFont val="Tahoma"/>
        <family val="2"/>
        <scheme val="minor"/>
      </rPr>
      <t>t</t>
    </r>
  </si>
  <si>
    <t>Welding</t>
  </si>
  <si>
    <t>Strength of the Weld Required</t>
  </si>
  <si>
    <r>
      <t>Length requird, L</t>
    </r>
    <r>
      <rPr>
        <vertAlign val="subscript"/>
        <sz val="11"/>
        <color theme="1"/>
        <rFont val="Tahoma"/>
        <family val="2"/>
        <scheme val="minor"/>
      </rPr>
      <t>req</t>
    </r>
  </si>
  <si>
    <r>
      <t>Width required ,W</t>
    </r>
    <r>
      <rPr>
        <vertAlign val="subscript"/>
        <sz val="11"/>
        <color theme="1"/>
        <rFont val="Tahoma"/>
        <family val="2"/>
        <scheme val="minor"/>
      </rPr>
      <t>req</t>
    </r>
  </si>
  <si>
    <t>Width ,W</t>
  </si>
  <si>
    <t>Shear Strength</t>
  </si>
  <si>
    <t>Weld Length, L</t>
  </si>
  <si>
    <r>
      <t>Maximum Length, L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</si>
  <si>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max</t>
    </r>
  </si>
  <si>
    <r>
      <t>Thickness required, t</t>
    </r>
    <r>
      <rPr>
        <vertAlign val="subscript"/>
        <sz val="11"/>
        <color theme="1"/>
        <rFont val="Tahoma"/>
        <family val="2"/>
        <scheme val="minor"/>
      </rPr>
      <t>req</t>
    </r>
  </si>
  <si>
    <t>≤</t>
  </si>
  <si>
    <t>Moment of inertia of weld group, I</t>
  </si>
  <si>
    <r>
      <t>cm</t>
    </r>
    <r>
      <rPr>
        <vertAlign val="superscript"/>
        <sz val="11"/>
        <rFont val="Tahoma"/>
        <family val="2"/>
        <scheme val="minor"/>
      </rPr>
      <t>3</t>
    </r>
  </si>
  <si>
    <t>*ตัวแปรยึดตามหนังสือ</t>
  </si>
  <si>
    <t>Sx (cm3)</t>
  </si>
  <si>
    <t>Sy (cm3)</t>
  </si>
  <si>
    <t>Zy</t>
  </si>
  <si>
    <t>Zx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</si>
  <si>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</si>
  <si>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Shear Strength, F</t>
    </r>
    <r>
      <rPr>
        <vertAlign val="subscript"/>
        <sz val="11"/>
        <color theme="1"/>
        <rFont val="Tahoma"/>
        <family val="2"/>
        <scheme val="minor"/>
      </rPr>
      <t>nv</t>
    </r>
  </si>
  <si>
    <r>
      <t xml:space="preserve">    Tension Strength, F</t>
    </r>
    <r>
      <rPr>
        <vertAlign val="subscript"/>
        <sz val="11"/>
        <color theme="1"/>
        <rFont val="Tahoma"/>
        <family val="2"/>
        <scheme val="minor"/>
      </rPr>
      <t>nt</t>
    </r>
  </si>
  <si>
    <t xml:space="preserve">    Hight, A</t>
  </si>
  <si>
    <t xml:space="preserve">    Width, B</t>
  </si>
  <si>
    <r>
      <t xml:space="preserve">    Thickness of Web, t</t>
    </r>
    <r>
      <rPr>
        <vertAlign val="subscript"/>
        <sz val="11"/>
        <color theme="1"/>
        <rFont val="Tahoma"/>
        <family val="2"/>
        <scheme val="minor"/>
      </rPr>
      <t>w</t>
    </r>
  </si>
  <si>
    <r>
      <t xml:space="preserve">    Thickness of Flange, t</t>
    </r>
    <r>
      <rPr>
        <vertAlign val="subscript"/>
        <sz val="11"/>
        <color theme="1"/>
        <rFont val="Tahoma"/>
        <family val="2"/>
        <scheme val="minor"/>
      </rPr>
      <t>f</t>
    </r>
  </si>
  <si>
    <r>
      <t xml:space="preserve">    Modulus of Section, S</t>
    </r>
    <r>
      <rPr>
        <vertAlign val="subscript"/>
        <sz val="11"/>
        <rFont val="Tahoma"/>
        <family val="2"/>
        <scheme val="minor"/>
      </rPr>
      <t>x</t>
    </r>
  </si>
  <si>
    <r>
      <t xml:space="preserve">    Elastic Section Modulus, Z</t>
    </r>
    <r>
      <rPr>
        <vertAlign val="subscript"/>
        <sz val="11"/>
        <rFont val="Tahoma"/>
        <family val="2"/>
        <scheme val="minor"/>
      </rPr>
      <t>x</t>
    </r>
  </si>
  <si>
    <t>Shear Force, F1</t>
  </si>
  <si>
    <t>L100x12.2</t>
  </si>
  <si>
    <t>Weld length around beam cross-section, L</t>
  </si>
  <si>
    <t>SUMMARY</t>
  </si>
  <si>
    <t>BOLT DESIGN (LRFD)</t>
  </si>
  <si>
    <t>ANGLE BAR GEOMETRY &amp; DESIGN (LRFD)</t>
  </si>
  <si>
    <t>PLATE DESIGN (LRFD)</t>
  </si>
  <si>
    <t>WELD DESIGN (LRFD)</t>
  </si>
  <si>
    <t>WELDING DESIGN (LRFD)</t>
  </si>
  <si>
    <t>Standard Hole Size, h</t>
  </si>
  <si>
    <t>Welding Size (Leg size)</t>
  </si>
  <si>
    <t>W692x166</t>
  </si>
  <si>
    <t>W400x66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</si>
  <si>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</si>
  <si>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W396x56.6</t>
  </si>
  <si>
    <r>
      <t>f</t>
    </r>
    <r>
      <rPr>
        <vertAlign val="subscript"/>
        <sz val="11"/>
        <color theme="1"/>
        <rFont val="Calibri (Body)"/>
      </rPr>
      <t>v</t>
    </r>
  </si>
  <si>
    <r>
      <t>f</t>
    </r>
    <r>
      <rPr>
        <vertAlign val="subscript"/>
        <sz val="11"/>
        <rFont val="Calibri (Body)"/>
      </rPr>
      <t>t</t>
    </r>
  </si>
  <si>
    <r>
      <t>f</t>
    </r>
    <r>
      <rPr>
        <vertAlign val="subscript"/>
        <sz val="11"/>
        <color theme="1"/>
        <rFont val="Calibri (Body)"/>
      </rPr>
      <t>r</t>
    </r>
  </si>
  <si>
    <r>
      <t xml:space="preserve">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</si>
  <si>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t xml:space="preserve">    Depth, D</t>
  </si>
  <si>
    <t xml:space="preserve">    Corner Redius, r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</si>
  <si>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</si>
  <si>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</si>
  <si>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</si>
  <si>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t>*ใช้สำหรับคาน Compact Section เท่านั้น*</t>
  </si>
  <si>
    <t>Square Plate</t>
  </si>
  <si>
    <t>SQUARE PLAT DESIGN (LRFD)</t>
  </si>
  <si>
    <t>Weld Size are required</t>
  </si>
  <si>
    <t>Weld Size</t>
  </si>
  <si>
    <r>
      <t>≥   P</t>
    </r>
    <r>
      <rPr>
        <vertAlign val="subscript"/>
        <sz val="11"/>
        <rFont val="Calibri (Body)"/>
      </rPr>
      <t>u</t>
    </r>
    <r>
      <rPr>
        <sz val="11"/>
        <rFont val="Tahoma"/>
        <family val="2"/>
        <scheme val="minor"/>
      </rPr>
      <t>/</t>
    </r>
    <r>
      <rPr>
        <sz val="11"/>
        <rFont val="Symbol"/>
        <family val="1"/>
        <charset val="2"/>
      </rPr>
      <t>f</t>
    </r>
  </si>
  <si>
    <r>
      <t>Double Shear Strength of a Single Bolt, R</t>
    </r>
    <r>
      <rPr>
        <vertAlign val="subscript"/>
        <sz val="11"/>
        <rFont val="Tahoma"/>
        <family val="2"/>
        <scheme val="minor"/>
      </rPr>
      <t>n</t>
    </r>
  </si>
  <si>
    <t xml:space="preserve">    Depth, d</t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</si>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</sst>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_);_(@_)"/>
    <numFmt numFmtId="190" formatCode="_(* #,##0.00_);_(* \(#,##0.00\);_(* &quot;-&quot;?_);_(@_)"/>
    <numFmt numFmtId="191" formatCode="[$-409]d\-mmm\-yyyy;@"/>
    <numFmt numFmtId="192" formatCode="0.0"/>
  </numFmts>
  <fonts count="2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rgb="FF305496"/>
      <name val="Calibri"/>
      <family val="2"/>
    </font>
    <font>
      <sz val="8"/>
      <color theme="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rgb="FF000000"/>
      <name val="Tahoma"/>
      <family val="2"/>
      <scheme val="minor"/>
    </font>
    <font>
      <sz val="8"/>
      <name val="Tahoma"/>
      <family val="2"/>
      <scheme val="minor"/>
    </font>
    <font>
      <sz val="11"/>
      <name val="Tahoma"/>
      <family val="2"/>
      <scheme val="minor"/>
    </font>
    <font>
      <vertAlign val="superscript"/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sz val="11"/>
      <color theme="1"/>
      <name val="Tahoma"/>
      <family val="2"/>
      <scheme val="minor"/>
    </font>
    <font>
      <vertAlign val="superscript"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Calibri"/>
      <family val="2"/>
      <charset val="222"/>
    </font>
    <font>
      <u/>
      <sz val="11"/>
      <color theme="1"/>
      <name val="Tahoma"/>
      <family val="2"/>
      <scheme val="minor"/>
    </font>
    <font>
      <sz val="11"/>
      <color theme="1"/>
      <name val="Arial"/>
      <family val="2"/>
    </font>
    <font>
      <vertAlign val="subscript"/>
      <sz val="11"/>
      <name val="Calibri (Body)"/>
    </font>
    <font>
      <vertAlign val="subscript"/>
      <sz val="11"/>
      <color theme="1"/>
      <name val="Calibri (Body)"/>
    </font>
    <font>
      <sz val="1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2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12" fontId="2" fillId="0" borderId="0" xfId="0" applyNumberFormat="1" applyFont="1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shrinkToFi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9" xfId="0" applyFont="1" applyBorder="1"/>
    <xf numFmtId="1" fontId="9" fillId="0" borderId="19" xfId="0" applyNumberFormat="1" applyFont="1" applyBorder="1" applyAlignment="1">
      <alignment horizontal="center" vertical="center" shrinkToFit="1"/>
    </xf>
    <xf numFmtId="1" fontId="9" fillId="2" borderId="19" xfId="0" applyNumberFormat="1" applyFont="1" applyFill="1" applyBorder="1" applyAlignment="1">
      <alignment horizontal="center" vertical="center" shrinkToFit="1"/>
    </xf>
    <xf numFmtId="192" fontId="9" fillId="0" borderId="19" xfId="0" applyNumberFormat="1" applyFont="1" applyBorder="1" applyAlignment="1">
      <alignment horizontal="center" vertical="center" shrinkToFit="1"/>
    </xf>
    <xf numFmtId="2" fontId="9" fillId="0" borderId="19" xfId="0" applyNumberFormat="1" applyFont="1" applyBorder="1" applyAlignment="1">
      <alignment horizontal="center" vertical="center" shrinkToFit="1"/>
    </xf>
    <xf numFmtId="1" fontId="9" fillId="0" borderId="19" xfId="0" applyNumberFormat="1" applyFont="1" applyBorder="1" applyAlignment="1">
      <alignment horizontal="center" vertical="center" wrapText="1" shrinkToFit="1"/>
    </xf>
    <xf numFmtId="0" fontId="9" fillId="0" borderId="19" xfId="0" applyFont="1" applyBorder="1" applyAlignment="1">
      <alignment horizontal="center" vertical="center"/>
    </xf>
    <xf numFmtId="0" fontId="0" fillId="3" borderId="16" xfId="0" applyFill="1" applyBorder="1" applyAlignment="1" applyProtection="1">
      <alignment horizontal="center"/>
      <protection locked="0"/>
    </xf>
    <xf numFmtId="3" fontId="0" fillId="3" borderId="0" xfId="0" applyNumberFormat="1" applyFill="1" applyProtection="1">
      <protection locked="0"/>
    </xf>
    <xf numFmtId="4" fontId="0" fillId="3" borderId="0" xfId="0" applyNumberFormat="1" applyFill="1" applyProtection="1">
      <protection locked="0"/>
    </xf>
    <xf numFmtId="4" fontId="0" fillId="3" borderId="0" xfId="1" applyNumberFormat="1" applyFon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0" xfId="0" applyFill="1" applyProtection="1">
      <protection locked="0"/>
    </xf>
    <xf numFmtId="188" fontId="0" fillId="3" borderId="0" xfId="1" applyNumberFormat="1" applyFont="1" applyFill="1" applyProtection="1">
      <protection locked="0"/>
    </xf>
    <xf numFmtId="4" fontId="0" fillId="3" borderId="0" xfId="0" applyNumberFormat="1" applyFill="1" applyAlignment="1" applyProtection="1">
      <alignment horizontal="center"/>
      <protection locked="0"/>
    </xf>
    <xf numFmtId="2" fontId="0" fillId="3" borderId="0" xfId="0" applyNumberFormat="1" applyFill="1" applyProtection="1">
      <protection locked="0"/>
    </xf>
    <xf numFmtId="2" fontId="0" fillId="3" borderId="7" xfId="0" applyNumberFormat="1" applyFill="1" applyBorder="1" applyProtection="1">
      <protection locked="0"/>
    </xf>
    <xf numFmtId="0" fontId="0" fillId="2" borderId="0" xfId="0" applyFill="1" applyProtection="1"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4" fontId="0" fillId="2" borderId="0" xfId="0" applyNumberFormat="1" applyFill="1" applyProtection="1">
      <protection hidden="1"/>
    </xf>
    <xf numFmtId="0" fontId="0" fillId="2" borderId="5" xfId="0" applyFill="1" applyBorder="1" applyProtection="1">
      <protection hidden="1"/>
    </xf>
    <xf numFmtId="0" fontId="0" fillId="0" borderId="0" xfId="0" applyProtection="1">
      <protection hidden="1"/>
    </xf>
    <xf numFmtId="4" fontId="9" fillId="2" borderId="0" xfId="0" applyNumberFormat="1" applyFont="1" applyFill="1" applyProtection="1">
      <protection hidden="1"/>
    </xf>
    <xf numFmtId="0" fontId="16" fillId="2" borderId="4" xfId="0" applyFont="1" applyFill="1" applyBorder="1" applyAlignment="1" applyProtection="1">
      <alignment horizontal="left"/>
      <protection hidden="1"/>
    </xf>
    <xf numFmtId="4" fontId="9" fillId="2" borderId="7" xfId="0" applyNumberFormat="1" applyFont="1" applyFill="1" applyBorder="1" applyProtection="1">
      <protection hidden="1"/>
    </xf>
    <xf numFmtId="0" fontId="9" fillId="2" borderId="7" xfId="0" applyFont="1" applyFill="1" applyBorder="1" applyProtection="1">
      <protection hidden="1"/>
    </xf>
    <xf numFmtId="0" fontId="14" fillId="2" borderId="7" xfId="0" applyFont="1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6" xfId="0" applyFill="1" applyBorder="1" applyAlignment="1" applyProtection="1">
      <alignment horizontal="left"/>
      <protection hidden="1"/>
    </xf>
    <xf numFmtId="2" fontId="0" fillId="2" borderId="7" xfId="0" applyNumberFormat="1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17" fillId="2" borderId="0" xfId="0" applyFont="1" applyFill="1" applyProtection="1">
      <protection hidden="1"/>
    </xf>
    <xf numFmtId="0" fontId="0" fillId="2" borderId="13" xfId="0" applyFill="1" applyBorder="1" applyProtection="1">
      <protection hidden="1"/>
    </xf>
    <xf numFmtId="0" fontId="0" fillId="2" borderId="14" xfId="0" applyFill="1" applyBorder="1" applyProtection="1">
      <protection hidden="1"/>
    </xf>
    <xf numFmtId="4" fontId="0" fillId="2" borderId="0" xfId="1" applyNumberFormat="1" applyFont="1" applyFill="1" applyBorder="1" applyProtection="1">
      <protection hidden="1"/>
    </xf>
    <xf numFmtId="0" fontId="0" fillId="2" borderId="9" xfId="0" applyFill="1" applyBorder="1" applyAlignment="1" applyProtection="1">
      <alignment horizontal="center"/>
      <protection hidden="1"/>
    </xf>
    <xf numFmtId="187" fontId="0" fillId="2" borderId="0" xfId="1" applyFont="1" applyFill="1" applyBorder="1" applyProtection="1">
      <protection hidden="1"/>
    </xf>
    <xf numFmtId="0" fontId="0" fillId="2" borderId="10" xfId="0" applyFill="1" applyBorder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left"/>
      <protection hidden="1"/>
    </xf>
    <xf numFmtId="4" fontId="0" fillId="2" borderId="7" xfId="0" applyNumberFormat="1" applyFill="1" applyBorder="1" applyProtection="1">
      <protection hidden="1"/>
    </xf>
    <xf numFmtId="0" fontId="0" fillId="2" borderId="11" xfId="0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hidden="1"/>
    </xf>
    <xf numFmtId="4" fontId="0" fillId="2" borderId="0" xfId="0" applyNumberFormat="1" applyFill="1" applyAlignment="1" applyProtection="1">
      <alignment horizontal="left"/>
      <protection hidden="1"/>
    </xf>
    <xf numFmtId="0" fontId="0" fillId="2" borderId="4" xfId="0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3" fontId="0" fillId="0" borderId="0" xfId="0" applyNumberFormat="1" applyProtection="1">
      <protection hidden="1"/>
    </xf>
    <xf numFmtId="3" fontId="0" fillId="2" borderId="0" xfId="0" applyNumberFormat="1" applyFill="1" applyProtection="1">
      <protection hidden="1"/>
    </xf>
    <xf numFmtId="3" fontId="0" fillId="2" borderId="7" xfId="0" applyNumberFormat="1" applyFill="1" applyBorder="1" applyProtection="1">
      <protection hidden="1"/>
    </xf>
    <xf numFmtId="0" fontId="0" fillId="2" borderId="7" xfId="0" applyFill="1" applyBorder="1" applyAlignment="1" applyProtection="1">
      <alignment horizontal="center"/>
      <protection hidden="1"/>
    </xf>
    <xf numFmtId="0" fontId="0" fillId="2" borderId="16" xfId="0" applyFill="1" applyBorder="1" applyAlignment="1" applyProtection="1">
      <alignment horizontal="center"/>
      <protection hidden="1"/>
    </xf>
    <xf numFmtId="0" fontId="0" fillId="2" borderId="16" xfId="0" applyFill="1" applyBorder="1" applyProtection="1">
      <protection hidden="1"/>
    </xf>
    <xf numFmtId="0" fontId="0" fillId="2" borderId="17" xfId="0" applyFill="1" applyBorder="1" applyProtection="1">
      <protection hidden="1"/>
    </xf>
    <xf numFmtId="3" fontId="0" fillId="2" borderId="0" xfId="1" applyNumberFormat="1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right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1" xfId="0" applyFill="1" applyBorder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6" xfId="0" applyFill="1" applyBorder="1" applyProtection="1">
      <protection hidden="1"/>
    </xf>
    <xf numFmtId="0" fontId="1" fillId="2" borderId="7" xfId="0" applyFont="1" applyFill="1" applyBorder="1" applyProtection="1">
      <protection hidden="1"/>
    </xf>
    <xf numFmtId="188" fontId="0" fillId="2" borderId="0" xfId="0" applyNumberFormat="1" applyFill="1" applyProtection="1">
      <protection hidden="1"/>
    </xf>
    <xf numFmtId="188" fontId="0" fillId="2" borderId="7" xfId="0" applyNumberFormat="1" applyFill="1" applyBorder="1" applyProtection="1">
      <protection hidden="1"/>
    </xf>
    <xf numFmtId="4" fontId="0" fillId="2" borderId="0" xfId="0" applyNumberFormat="1" applyFill="1" applyAlignment="1" applyProtection="1">
      <alignment horizontal="center"/>
      <protection hidden="1"/>
    </xf>
    <xf numFmtId="189" fontId="0" fillId="2" borderId="7" xfId="0" applyNumberFormat="1" applyFill="1" applyBorder="1" applyProtection="1"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4" fontId="0" fillId="2" borderId="0" xfId="1" applyNumberFormat="1" applyFont="1" applyFill="1" applyProtection="1">
      <protection hidden="1"/>
    </xf>
    <xf numFmtId="187" fontId="0" fillId="2" borderId="0" xfId="1" applyFont="1" applyFill="1" applyAlignment="1" applyProtection="1">
      <alignment horizontal="left"/>
      <protection hidden="1"/>
    </xf>
    <xf numFmtId="0" fontId="14" fillId="2" borderId="0" xfId="0" applyFont="1" applyFill="1" applyProtection="1">
      <protection hidden="1"/>
    </xf>
    <xf numFmtId="0" fontId="9" fillId="2" borderId="0" xfId="0" applyFont="1" applyFill="1" applyAlignment="1" applyProtection="1">
      <alignment horizontal="left"/>
      <protection hidden="1"/>
    </xf>
    <xf numFmtId="4" fontId="9" fillId="2" borderId="0" xfId="1" applyNumberFormat="1" applyFont="1" applyFill="1" applyProtection="1">
      <protection hidden="1"/>
    </xf>
    <xf numFmtId="0" fontId="9" fillId="2" borderId="0" xfId="0" applyFont="1" applyFill="1" applyProtection="1">
      <protection hidden="1"/>
    </xf>
    <xf numFmtId="0" fontId="14" fillId="2" borderId="10" xfId="0" applyFont="1" applyFill="1" applyBorder="1" applyAlignment="1" applyProtection="1">
      <alignment horizontal="left"/>
      <protection hidden="1"/>
    </xf>
    <xf numFmtId="0" fontId="14" fillId="2" borderId="5" xfId="0" applyFont="1" applyFill="1" applyBorder="1" applyProtection="1">
      <protection hidden="1"/>
    </xf>
    <xf numFmtId="0" fontId="14" fillId="0" borderId="0" xfId="0" applyFont="1" applyProtection="1">
      <protection hidden="1"/>
    </xf>
    <xf numFmtId="2" fontId="9" fillId="2" borderId="7" xfId="0" applyNumberFormat="1" applyFont="1" applyFill="1" applyBorder="1" applyProtection="1">
      <protection hidden="1"/>
    </xf>
    <xf numFmtId="0" fontId="9" fillId="2" borderId="7" xfId="0" applyFont="1" applyFill="1" applyBorder="1" applyAlignment="1" applyProtection="1">
      <alignment horizontal="center"/>
      <protection hidden="1"/>
    </xf>
    <xf numFmtId="0" fontId="9" fillId="2" borderId="8" xfId="0" applyFont="1" applyFill="1" applyBorder="1" applyProtection="1">
      <protection hidden="1"/>
    </xf>
    <xf numFmtId="188" fontId="0" fillId="2" borderId="0" xfId="1" applyNumberFormat="1" applyFont="1" applyFill="1" applyBorder="1" applyProtection="1">
      <protection hidden="1"/>
    </xf>
    <xf numFmtId="187" fontId="0" fillId="2" borderId="0" xfId="0" applyNumberFormat="1" applyFill="1" applyProtection="1">
      <protection hidden="1"/>
    </xf>
    <xf numFmtId="187" fontId="0" fillId="2" borderId="2" xfId="0" applyNumberFormat="1" applyFill="1" applyBorder="1" applyProtection="1">
      <protection hidden="1"/>
    </xf>
    <xf numFmtId="187" fontId="9" fillId="2" borderId="0" xfId="0" applyNumberFormat="1" applyFont="1" applyFill="1" applyProtection="1">
      <protection hidden="1"/>
    </xf>
    <xf numFmtId="0" fontId="9" fillId="2" borderId="5" xfId="0" applyFont="1" applyFill="1" applyBorder="1" applyProtection="1">
      <protection hidden="1"/>
    </xf>
    <xf numFmtId="0" fontId="6" fillId="2" borderId="2" xfId="0" applyFont="1" applyFill="1" applyBorder="1" applyAlignment="1" applyProtection="1">
      <alignment horizontal="center"/>
      <protection hidden="1"/>
    </xf>
    <xf numFmtId="0" fontId="16" fillId="2" borderId="4" xfId="0" applyFont="1" applyFill="1" applyBorder="1" applyProtection="1">
      <protection hidden="1"/>
    </xf>
    <xf numFmtId="189" fontId="0" fillId="2" borderId="0" xfId="0" applyNumberFormat="1" applyFill="1" applyProtection="1">
      <protection hidden="1"/>
    </xf>
    <xf numFmtId="190" fontId="0" fillId="2" borderId="0" xfId="0" applyNumberFormat="1" applyFill="1" applyProtection="1">
      <protection hidden="1"/>
    </xf>
    <xf numFmtId="2" fontId="0" fillId="2" borderId="0" xfId="0" applyNumberFormat="1" applyFill="1" applyProtection="1">
      <protection hidden="1"/>
    </xf>
    <xf numFmtId="0" fontId="0" fillId="2" borderId="10" xfId="0" applyFill="1" applyBorder="1" applyProtection="1">
      <protection hidden="1"/>
    </xf>
    <xf numFmtId="0" fontId="0" fillId="2" borderId="18" xfId="0" applyFill="1" applyBorder="1" applyProtection="1"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2" borderId="5" xfId="0" applyFont="1" applyFill="1" applyBorder="1" applyAlignment="1" applyProtection="1">
      <alignment horizontal="center"/>
      <protection hidden="1"/>
    </xf>
    <xf numFmtId="3" fontId="9" fillId="2" borderId="7" xfId="0" applyNumberFormat="1" applyFont="1" applyFill="1" applyBorder="1" applyProtection="1">
      <protection hidden="1"/>
    </xf>
    <xf numFmtId="3" fontId="9" fillId="2" borderId="0" xfId="0" applyNumberFormat="1" applyFont="1" applyFill="1" applyProtection="1">
      <protection hidden="1"/>
    </xf>
    <xf numFmtId="191" fontId="0" fillId="2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4" fontId="9" fillId="2" borderId="7" xfId="0" applyNumberFormat="1" applyFont="1" applyFill="1" applyBorder="1" applyAlignment="1" applyProtection="1">
      <alignment horizontal="right"/>
      <protection hidden="1"/>
    </xf>
    <xf numFmtId="2" fontId="0" fillId="3" borderId="0" xfId="0" applyNumberFormat="1" applyFill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left"/>
      <protection hidden="1"/>
    </xf>
    <xf numFmtId="0" fontId="9" fillId="2" borderId="7" xfId="0" applyFont="1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left"/>
      <protection hidden="1"/>
    </xf>
    <xf numFmtId="0" fontId="0" fillId="2" borderId="16" xfId="0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left"/>
      <protection hidden="1"/>
    </xf>
    <xf numFmtId="191" fontId="0" fillId="2" borderId="7" xfId="0" applyNumberFormat="1" applyFill="1" applyBorder="1" applyAlignment="1" applyProtection="1">
      <alignment horizontal="left" vertical="center"/>
      <protection hidden="1"/>
    </xf>
    <xf numFmtId="191" fontId="0" fillId="2" borderId="8" xfId="0" applyNumberFormat="1" applyFill="1" applyBorder="1" applyAlignment="1" applyProtection="1">
      <alignment horizontal="left" vertical="center"/>
      <protection hidden="1"/>
    </xf>
    <xf numFmtId="4" fontId="0" fillId="2" borderId="0" xfId="1" applyNumberFormat="1" applyFont="1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left"/>
      <protection hidden="1"/>
    </xf>
    <xf numFmtId="0" fontId="0" fillId="2" borderId="12" xfId="0" applyFill="1" applyBorder="1" applyAlignment="1" applyProtection="1">
      <alignment horizontal="left"/>
      <protection hidden="1"/>
    </xf>
    <xf numFmtId="0" fontId="0" fillId="2" borderId="13" xfId="0" applyFill="1" applyBorder="1" applyAlignment="1" applyProtection="1">
      <alignment horizontal="left"/>
      <protection hidden="1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9" fillId="2" borderId="4" xfId="0" applyFont="1" applyFill="1" applyBorder="1" applyAlignment="1" applyProtection="1">
      <alignment horizontal="left"/>
      <protection hidden="1"/>
    </xf>
    <xf numFmtId="0" fontId="9" fillId="2" borderId="0" xfId="0" applyFont="1" applyFill="1" applyAlignment="1" applyProtection="1">
      <alignment horizontal="left"/>
      <protection hidden="1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04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  <dxf>
      <numFmt numFmtId="0" formatCode="General"/>
    </dxf>
    <dxf>
      <numFmt numFmtId="0" formatCode="General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border outline="0">
        <left style="thin">
          <color rgb="FF000000"/>
        </left>
        <right style="thin">
          <color indexed="64"/>
        </right>
      </border>
    </dxf>
    <dxf>
      <font>
        <strike val="0"/>
        <outline val="0"/>
        <shadow val="0"/>
        <u val="none"/>
        <sz val="11"/>
        <name val="Calibri"/>
        <scheme val="minor"/>
      </font>
      <numFmt numFmtId="0" formatCode="General"/>
      <alignment horizontal="general" vertical="bottom" textRotation="0" indent="0" justifyLastLine="0" readingOrder="0"/>
    </dxf>
    <dxf>
      <font>
        <strike val="0"/>
        <outline val="0"/>
        <shadow val="0"/>
        <u val="none"/>
        <sz val="11"/>
        <name val="Calibri"/>
        <scheme val="minor"/>
      </font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1" defaultTableStyle="TableStyleMedium2" defaultPivotStyle="PivotStyleLight16">
    <tableStyle name="TableStyleMedium2 2" pivot="0" count="7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  <tableStyleElement type="firstRowStripe" dxfId="98"/>
      <tableStyleElement type="firstColumnStripe" dxfId="9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15984</xdr:rowOff>
    </xdr:from>
    <xdr:to>
      <xdr:col>1</xdr:col>
      <xdr:colOff>723860</xdr:colOff>
      <xdr:row>3</xdr:row>
      <xdr:rowOff>180576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613E259-B441-4B3F-955E-C4B94FD76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008" y="206484"/>
          <a:ext cx="530352" cy="5303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7019</xdr:rowOff>
    </xdr:from>
    <xdr:to>
      <xdr:col>1</xdr:col>
      <xdr:colOff>723860</xdr:colOff>
      <xdr:row>3</xdr:row>
      <xdr:rowOff>178783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28F87A1-6BEE-4E55-BE7C-75CDECCC7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767" y="195278"/>
          <a:ext cx="530352" cy="5303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184543</xdr:colOff>
      <xdr:row>1</xdr:row>
      <xdr:rowOff>7019</xdr:rowOff>
    </xdr:from>
    <xdr:to>
      <xdr:col>1</xdr:col>
      <xdr:colOff>714895</xdr:colOff>
      <xdr:row>3</xdr:row>
      <xdr:rowOff>178783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C2DF5E3-1482-4689-9D03-AC58529F6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802" y="195278"/>
          <a:ext cx="530352" cy="5303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กำลังที่ใช้ออกแบบ" displayName="กำลังที่ใช้ออกแบบ" ref="E2:G7" totalsRowShown="0" headerRowDxfId="50">
  <autoFilter ref="E2:G7"/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TableStyleMedium2 2" showFirstColumn="0" showLastColumn="0" showRowStripes="1" showColumnStripes="0"/>
</table>
</file>

<file path=xl/tables/table2.xml><?xml version="1.0" encoding="utf-8"?>
<table xmlns="http://schemas.openxmlformats.org/spreadsheetml/2006/main" id="2" name="คุณสมบัติของเหล็ก" displayName="คุณสมบัติของเหล็ก" ref="A2:C19" totalsRowShown="0" headerRowDxfId="49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/>
  </tableColumns>
  <tableStyleInfo name="TableStyleMedium2 2" showFirstColumn="0" showLastColumn="0" showRowStripes="1" showColumnStripes="0"/>
</table>
</file>

<file path=xl/tables/table3.xml><?xml version="1.0" encoding="utf-8"?>
<table xmlns="http://schemas.openxmlformats.org/spreadsheetml/2006/main" id="6" name="Angle" displayName="Angle" ref="I2:AC51" totalsRowShown="0" headerRowDxfId="48" dataDxfId="47" tableBorderDxfId="46">
  <autoFilter ref="I2:AC51"/>
  <tableColumns count="21">
    <tableColumn id="23" name="Name" dataDxfId="45">
      <calculatedColumnFormula>"L"&amp;J3&amp;"x"&amp;N3</calculatedColumnFormula>
    </tableColumn>
    <tableColumn id="1" name="A_x000a_mm" dataDxfId="44"/>
    <tableColumn id="2" name="B_x000a_mm" dataDxfId="43"/>
    <tableColumn id="3" name="t_x000a_mm" dataDxfId="42"/>
    <tableColumn id="5" name="Area_x000a_cm2" dataDxfId="41"/>
    <tableColumn id="6" name="w_x000a_kg/m" dataDxfId="40"/>
    <tableColumn id="7" name="C.G._x000a_cm" dataDxfId="39"/>
    <tableColumn id="8" name="Ix_x000a_cm4" dataDxfId="38"/>
    <tableColumn id="9" name="Iy_x000a_cm4" dataDxfId="37"/>
    <tableColumn id="10" name="Imax cm4" dataDxfId="36"/>
    <tableColumn id="11" name="Imin cm" dataDxfId="35"/>
    <tableColumn id="12" name="rx_x000a_cm" dataDxfId="34"/>
    <tableColumn id="13" name="ry_x000a_cm" dataDxfId="33"/>
    <tableColumn id="14" name="rmax cm" dataDxfId="32"/>
    <tableColumn id="15" name="rmin cm" dataDxfId="31"/>
    <tableColumn id="16" name="Sx_x000a_cm3" dataDxfId="30"/>
    <tableColumn id="17" name="Sy_x000a_cm3" dataDxfId="29"/>
    <tableColumn id="18" name="Cx_x000a_cm" dataDxfId="28"/>
    <tableColumn id="19" name="Cy_x000a_cm" dataDxfId="27"/>
    <tableColumn id="20" name="Zx_x000a_cm" dataDxfId="26"/>
    <tableColumn id="22" name="Zy_x000a_cm2" dataDxfId="2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WF" displayName="WF" ref="AE3:AT73" totalsRowShown="0">
  <autoFilter ref="AE3:AT73"/>
  <tableColumns count="16">
    <tableColumn id="1" name="Section Index" dataDxfId="24">
      <calculatedColumnFormula>"W"&amp;AF4&amp;"x"&amp;AL4</calculatedColumnFormula>
    </tableColumn>
    <tableColumn id="3" name="H (mm)" dataDxfId="23"/>
    <tableColumn id="4" name="B (mm)" dataDxfId="22"/>
    <tableColumn id="5" name="t1, tw (m)" dataDxfId="21"/>
    <tableColumn id="6" name="t2, tf (mm)" dataDxfId="20"/>
    <tableColumn id="7" name="r (mm)" dataDxfId="19"/>
    <tableColumn id="8" name="Sectional Area (cm2)" dataDxfId="18"/>
    <tableColumn id="15" name="Weight, w (kg/m)" dataDxfId="17"/>
    <tableColumn id="9" name="Ix (cm4)" dataDxfId="16"/>
    <tableColumn id="10" name="Iy (cm4)" dataDxfId="15"/>
    <tableColumn id="11" name="ix (cm)" dataDxfId="14"/>
    <tableColumn id="12" name="iy (cm)" dataDxfId="13"/>
    <tableColumn id="13" name="Sx (cm3)" dataDxfId="12"/>
    <tableColumn id="14" name="Sy (cm3)" dataDxfId="11"/>
    <tableColumn id="2" name="Zx" dataDxfId="10"/>
    <tableColumn id="16" name="Zy" dataDxfId="9"/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id="3" name="กำลังเฉือนที่ยอมให้ของรอยเชื่อมแบบฟิลเลต64" displayName="กำลังเฉือนที่ยอมให้ของรอยเชื่อมแบบฟิลเลต64" ref="AW2:AX5" totalsRowShown="0" headerRowDxfId="8" dataDxfId="7">
  <autoFilter ref="AW2:AX5"/>
  <tableColumns count="2">
    <tableColumn id="1" name="ลวดเชื่อม" dataDxfId="6"/>
    <tableColumn id="2" name="กำลังเฉือนที่ยอมให้, Fexx (ksc)" dataDxfId="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ตารางขนาดรอยเชื่อม" displayName="ตารางขนาดรอยเชื่อม" ref="AZ2:BB6" totalsRowShown="0" headerRowDxfId="4" dataDxfId="3">
  <autoFilter ref="AZ2:BB6"/>
  <tableColumns count="3">
    <tableColumn id="1" name="ความหนาแผ่นเหล็ก (ม.ม.)" dataDxfId="2"/>
    <tableColumn id="2" name="ขนาดรอยเชื่อมเล็กสุด (ม.ม.)" dataDxfId="1"/>
    <tableColumn id="3" name="ขนาดรอยเชื่อมใหญ่สุด (ม.ม.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55" zoomScaleNormal="55" zoomScaleSheetLayoutView="85" zoomScalePageLayoutView="130" workbookViewId="0">
      <selection activeCell="I50" sqref="I50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2.75" style="34" customWidth="1"/>
    <col min="8" max="8" width="7.125" style="34" customWidth="1"/>
    <col min="9" max="9" width="8.75" style="34" customWidth="1"/>
    <col min="10" max="10" width="5.375" style="34" customWidth="1"/>
    <col min="11" max="11" width="5.75" style="34" customWidth="1"/>
    <col min="12" max="12" width="8.5" style="34" customWidth="1"/>
    <col min="13" max="15" width="8.75" style="34"/>
    <col min="16" max="16" width="2.75" style="34" customWidth="1"/>
    <col min="17" max="16384" width="8.75" style="34"/>
  </cols>
  <sheetData>
    <row r="1" spans="1:16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>
      <c r="A2" s="29"/>
      <c r="B2" s="75"/>
      <c r="C2" s="76" t="s">
        <v>30</v>
      </c>
      <c r="D2" s="125"/>
      <c r="E2" s="125"/>
      <c r="F2" s="125"/>
      <c r="G2" s="125"/>
      <c r="H2" s="125"/>
      <c r="I2" s="125"/>
      <c r="J2" s="128" t="s">
        <v>31</v>
      </c>
      <c r="K2" s="128"/>
      <c r="L2" s="129"/>
      <c r="M2" s="129"/>
      <c r="N2" s="129"/>
      <c r="O2" s="130"/>
      <c r="P2" s="74"/>
    </row>
    <row r="3" spans="1:16">
      <c r="A3" s="29"/>
      <c r="B3" s="61"/>
      <c r="C3" s="77" t="s">
        <v>32</v>
      </c>
      <c r="D3" s="126"/>
      <c r="E3" s="126"/>
      <c r="F3" s="126"/>
      <c r="G3" s="126"/>
      <c r="H3" s="126"/>
      <c r="I3" s="126"/>
      <c r="J3" s="131" t="s">
        <v>33</v>
      </c>
      <c r="K3" s="131"/>
      <c r="L3" s="132"/>
      <c r="M3" s="132"/>
      <c r="N3" s="132"/>
      <c r="O3" s="133"/>
      <c r="P3" s="74"/>
    </row>
    <row r="4" spans="1:16" ht="15" thickBot="1">
      <c r="A4" s="29"/>
      <c r="B4" s="78"/>
      <c r="C4" s="79" t="s">
        <v>34</v>
      </c>
      <c r="D4" s="127"/>
      <c r="E4" s="127"/>
      <c r="F4" s="127"/>
      <c r="G4" s="127"/>
      <c r="H4" s="127"/>
      <c r="I4" s="127"/>
      <c r="J4" s="134" t="s">
        <v>35</v>
      </c>
      <c r="K4" s="134"/>
      <c r="L4" s="135">
        <f ca="1">TODAY()</f>
        <v>45083</v>
      </c>
      <c r="M4" s="135"/>
      <c r="N4" s="135"/>
      <c r="O4" s="136"/>
      <c r="P4" s="73"/>
    </row>
    <row r="5" spans="1:16" ht="1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71"/>
      <c r="M5" s="71"/>
      <c r="N5" s="71"/>
      <c r="O5" s="72" t="s">
        <v>36</v>
      </c>
      <c r="P5" s="29"/>
    </row>
    <row r="6" spans="1:16">
      <c r="A6" s="29"/>
      <c r="B6" s="42" t="s">
        <v>37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  <c r="P6" s="29"/>
    </row>
    <row r="7" spans="1:16">
      <c r="A7" s="29"/>
      <c r="B7" s="123" t="s">
        <v>38</v>
      </c>
      <c r="C7" s="124"/>
      <c r="D7" s="124"/>
      <c r="E7" s="124"/>
      <c r="F7" s="124"/>
      <c r="G7" s="122" t="s">
        <v>8</v>
      </c>
      <c r="H7" s="122"/>
      <c r="I7" s="122"/>
      <c r="J7" s="68"/>
      <c r="K7" s="68"/>
      <c r="L7" s="68"/>
      <c r="M7" s="68"/>
      <c r="N7" s="68"/>
      <c r="O7" s="69"/>
      <c r="P7" s="29"/>
    </row>
    <row r="8" spans="1:16" ht="17.25">
      <c r="A8" s="29"/>
      <c r="B8" s="116" t="s">
        <v>207</v>
      </c>
      <c r="C8" s="117"/>
      <c r="D8" s="117"/>
      <c r="E8" s="117"/>
      <c r="F8" s="117"/>
      <c r="G8" s="70">
        <f>VLOOKUP(G7,คุณสมบัติของเหล็ก[],2,FALSE)</f>
        <v>2500</v>
      </c>
      <c r="H8" s="29" t="s">
        <v>40</v>
      </c>
      <c r="I8" s="59"/>
      <c r="J8" s="59"/>
      <c r="K8" s="29"/>
      <c r="L8" s="29"/>
      <c r="M8" s="29"/>
      <c r="N8" s="29"/>
      <c r="O8" s="33"/>
      <c r="P8" s="29"/>
    </row>
    <row r="9" spans="1:16" ht="17.25">
      <c r="A9" s="29"/>
      <c r="B9" s="116" t="s">
        <v>202</v>
      </c>
      <c r="C9" s="117"/>
      <c r="D9" s="117"/>
      <c r="E9" s="117"/>
      <c r="F9" s="117"/>
      <c r="G9" s="70">
        <f>VLOOKUP(G7,คุณสมบัติของเหล็ก[],3,FALSE)</f>
        <v>4050</v>
      </c>
      <c r="H9" s="29" t="s">
        <v>40</v>
      </c>
      <c r="I9" s="59"/>
      <c r="J9" s="29"/>
      <c r="K9" s="29"/>
      <c r="L9" s="29"/>
      <c r="M9" s="29"/>
      <c r="N9" s="29"/>
      <c r="O9" s="33"/>
      <c r="P9" s="29"/>
    </row>
    <row r="10" spans="1:16">
      <c r="A10" s="29"/>
      <c r="B10" s="123" t="s">
        <v>39</v>
      </c>
      <c r="C10" s="124"/>
      <c r="D10" s="124"/>
      <c r="E10" s="124"/>
      <c r="F10" s="124"/>
      <c r="G10" s="122" t="s">
        <v>11</v>
      </c>
      <c r="H10" s="122"/>
      <c r="I10" s="67"/>
      <c r="J10" s="68"/>
      <c r="K10" s="68"/>
      <c r="L10" s="68"/>
      <c r="M10" s="68"/>
      <c r="N10" s="68"/>
      <c r="O10" s="69"/>
      <c r="P10" s="29"/>
    </row>
    <row r="11" spans="1:16" ht="17.25">
      <c r="A11" s="29"/>
      <c r="B11" s="116" t="s">
        <v>181</v>
      </c>
      <c r="C11" s="117"/>
      <c r="D11" s="117"/>
      <c r="E11" s="117"/>
      <c r="F11" s="117"/>
      <c r="G11" s="70">
        <f>VLOOKUP(G10,กำลังที่ใช้ออกแบบ[],3,FALSE)</f>
        <v>3800</v>
      </c>
      <c r="H11" s="29" t="s">
        <v>40</v>
      </c>
      <c r="J11" s="29"/>
      <c r="K11" s="29"/>
      <c r="L11" s="29"/>
      <c r="M11" s="29"/>
      <c r="N11" s="29"/>
      <c r="O11" s="33"/>
      <c r="P11" s="29"/>
    </row>
    <row r="12" spans="1:16">
      <c r="A12" s="29"/>
      <c r="B12" s="123" t="s">
        <v>86</v>
      </c>
      <c r="C12" s="124"/>
      <c r="D12" s="124"/>
      <c r="E12" s="124"/>
      <c r="F12" s="124"/>
      <c r="G12" s="122" t="s">
        <v>200</v>
      </c>
      <c r="H12" s="122"/>
      <c r="I12" s="67"/>
      <c r="J12" s="67"/>
      <c r="K12" s="68"/>
      <c r="L12" s="68"/>
      <c r="M12" s="68"/>
      <c r="N12" s="68"/>
      <c r="O12" s="69"/>
      <c r="P12" s="29"/>
    </row>
    <row r="13" spans="1:16" ht="17.25">
      <c r="A13" s="29"/>
      <c r="B13" s="116" t="s">
        <v>185</v>
      </c>
      <c r="C13" s="117"/>
      <c r="D13" s="117"/>
      <c r="E13" s="117"/>
      <c r="F13" s="117"/>
      <c r="G13" s="64">
        <f>VLOOKUP(G12,WF[],4,FALSE)</f>
        <v>13</v>
      </c>
      <c r="H13" s="29" t="s">
        <v>42</v>
      </c>
      <c r="I13" s="59"/>
      <c r="J13" s="59"/>
      <c r="K13" s="29"/>
      <c r="L13" s="29"/>
      <c r="M13" s="29"/>
      <c r="N13" s="29"/>
      <c r="O13" s="33"/>
      <c r="P13" s="29"/>
    </row>
    <row r="14" spans="1:16" ht="17.25">
      <c r="A14" s="29"/>
      <c r="B14" s="116" t="s">
        <v>186</v>
      </c>
      <c r="C14" s="117"/>
      <c r="D14" s="117"/>
      <c r="E14" s="117"/>
      <c r="F14" s="117"/>
      <c r="G14" s="64">
        <f>VLOOKUP(G12,WF[],5,FALSE)</f>
        <v>20</v>
      </c>
      <c r="H14" s="29" t="s">
        <v>42</v>
      </c>
      <c r="I14" s="59"/>
      <c r="J14" s="59"/>
      <c r="K14" s="29"/>
      <c r="L14" s="29"/>
      <c r="M14" s="29"/>
      <c r="N14" s="29"/>
      <c r="O14" s="33"/>
      <c r="P14" s="29"/>
    </row>
    <row r="15" spans="1:16">
      <c r="A15" s="29"/>
      <c r="B15" s="116" t="s">
        <v>208</v>
      </c>
      <c r="C15" s="117"/>
      <c r="D15" s="117"/>
      <c r="E15" s="117"/>
      <c r="F15" s="117"/>
      <c r="G15" s="64">
        <f>VLOOKUP(G12,WF[],2,FALSE)</f>
        <v>692</v>
      </c>
      <c r="H15" s="29" t="s">
        <v>42</v>
      </c>
      <c r="I15" s="59"/>
      <c r="J15" s="59"/>
      <c r="K15" s="29"/>
      <c r="L15" s="29"/>
      <c r="M15" s="29"/>
      <c r="N15" s="29"/>
      <c r="O15" s="33"/>
      <c r="P15" s="29"/>
    </row>
    <row r="16" spans="1:16" ht="15" thickBot="1">
      <c r="A16" s="29"/>
      <c r="B16" s="138" t="s">
        <v>209</v>
      </c>
      <c r="C16" s="139"/>
      <c r="D16" s="139"/>
      <c r="E16" s="139"/>
      <c r="F16" s="139"/>
      <c r="G16" s="65">
        <f>VLOOKUP(G12,WF[],6,FALSE)</f>
        <v>28</v>
      </c>
      <c r="H16" s="40" t="s">
        <v>42</v>
      </c>
      <c r="I16" s="66"/>
      <c r="J16" s="66"/>
      <c r="K16" s="40"/>
      <c r="L16" s="40"/>
      <c r="M16" s="40"/>
      <c r="N16" s="40"/>
      <c r="O16" s="47"/>
      <c r="P16" s="29"/>
    </row>
    <row r="17" spans="1:16" ht="15" thickBo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>
      <c r="A18" s="29"/>
      <c r="B18" s="42" t="s">
        <v>85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29"/>
    </row>
    <row r="19" spans="1:16">
      <c r="A19" s="29"/>
      <c r="B19" s="116" t="s">
        <v>41</v>
      </c>
      <c r="C19" s="117"/>
      <c r="D19" s="117"/>
      <c r="E19" s="117"/>
      <c r="F19" s="117"/>
      <c r="G19" s="20">
        <v>19</v>
      </c>
      <c r="H19" s="29" t="s">
        <v>42</v>
      </c>
      <c r="I19" s="29"/>
      <c r="J19" s="29"/>
      <c r="K19" s="29"/>
      <c r="L19" s="29"/>
      <c r="M19" s="29"/>
      <c r="N19" s="29"/>
      <c r="O19" s="33"/>
      <c r="P19" s="29"/>
    </row>
    <row r="20" spans="1:16">
      <c r="A20" s="29"/>
      <c r="B20" s="116" t="s">
        <v>198</v>
      </c>
      <c r="C20" s="117"/>
      <c r="D20" s="117"/>
      <c r="E20" s="117"/>
      <c r="F20" s="117"/>
      <c r="G20" s="63">
        <f>IF(G19&lt;=22,G19+2,G19+3)</f>
        <v>21</v>
      </c>
      <c r="H20" s="29" t="s">
        <v>42</v>
      </c>
      <c r="I20" s="29"/>
      <c r="J20" s="29"/>
      <c r="K20" s="29"/>
      <c r="L20" s="29"/>
      <c r="M20" s="29"/>
      <c r="N20" s="29"/>
      <c r="O20" s="33"/>
      <c r="P20" s="29"/>
    </row>
    <row r="21" spans="1:16" ht="17.25">
      <c r="A21" s="29"/>
      <c r="B21" s="116" t="s">
        <v>150</v>
      </c>
      <c r="C21" s="117"/>
      <c r="D21" s="117"/>
      <c r="E21" s="117"/>
      <c r="F21" s="117"/>
      <c r="G21" s="29"/>
      <c r="H21" s="29"/>
      <c r="I21" s="29"/>
      <c r="J21" s="29"/>
      <c r="K21" s="29"/>
      <c r="L21" s="29"/>
      <c r="M21" s="29"/>
      <c r="N21" s="29"/>
      <c r="O21" s="33"/>
      <c r="P21" s="29"/>
    </row>
    <row r="22" spans="1:16" ht="17.25">
      <c r="A22" s="29"/>
      <c r="B22" s="61"/>
      <c r="C22" s="62" t="s">
        <v>45</v>
      </c>
      <c r="D22" s="59" t="s">
        <v>172</v>
      </c>
      <c r="E22" s="59" t="s">
        <v>46</v>
      </c>
      <c r="F22" s="59" t="s">
        <v>172</v>
      </c>
      <c r="G22" s="29" t="s">
        <v>47</v>
      </c>
      <c r="H22" s="29"/>
      <c r="I22" s="29"/>
      <c r="J22" s="29"/>
      <c r="K22" s="29"/>
      <c r="L22" s="29"/>
      <c r="M22" s="29"/>
      <c r="N22" s="29"/>
      <c r="O22" s="33"/>
      <c r="P22" s="29"/>
    </row>
    <row r="23" spans="1:16">
      <c r="A23" s="29"/>
      <c r="B23" s="30"/>
      <c r="C23" s="32">
        <f>1.5*G19*0.1</f>
        <v>2.85</v>
      </c>
      <c r="D23" s="59" t="str">
        <f>IF(C23&lt;=E23,"≤","&gt;")</f>
        <v>≤</v>
      </c>
      <c r="E23" s="21">
        <v>4</v>
      </c>
      <c r="F23" s="59" t="str">
        <f>IF(E23&lt;=G23,"≤","&gt;")</f>
        <v>≤</v>
      </c>
      <c r="G23" s="60">
        <f>MIN(12*G13,15)</f>
        <v>15</v>
      </c>
      <c r="H23" s="29" t="s">
        <v>43</v>
      </c>
      <c r="I23" s="29" t="str">
        <f>IF(AND(C23&lt;=E23,E23&lt;=G23),"Pass","Redesign")</f>
        <v>Pass</v>
      </c>
      <c r="J23" s="29"/>
      <c r="K23" s="29"/>
      <c r="L23" s="29"/>
      <c r="M23" s="29"/>
      <c r="N23" s="29"/>
      <c r="O23" s="33"/>
      <c r="P23" s="29"/>
    </row>
    <row r="24" spans="1:16">
      <c r="A24" s="29"/>
      <c r="B24" s="116" t="s">
        <v>135</v>
      </c>
      <c r="C24" s="117"/>
      <c r="D24" s="117"/>
      <c r="E24" s="117"/>
      <c r="F24" s="31"/>
      <c r="G24" s="29"/>
      <c r="H24" s="29"/>
      <c r="I24" s="29"/>
      <c r="J24" s="29"/>
      <c r="K24" s="29"/>
      <c r="L24" s="29"/>
      <c r="M24" s="29"/>
      <c r="N24" s="29"/>
      <c r="O24" s="33"/>
      <c r="P24" s="29"/>
    </row>
    <row r="25" spans="1:16" ht="17.25">
      <c r="A25" s="29"/>
      <c r="B25" s="61"/>
      <c r="C25" s="62" t="s">
        <v>49</v>
      </c>
      <c r="D25" s="59" t="s">
        <v>172</v>
      </c>
      <c r="E25" s="59" t="s">
        <v>50</v>
      </c>
      <c r="F25" s="59" t="s">
        <v>172</v>
      </c>
      <c r="G25" s="29" t="s">
        <v>51</v>
      </c>
      <c r="H25" s="29"/>
      <c r="I25" s="29"/>
      <c r="J25" s="29"/>
      <c r="K25" s="29"/>
      <c r="L25" s="29"/>
      <c r="M25" s="29"/>
      <c r="N25" s="29"/>
      <c r="O25" s="33"/>
      <c r="P25" s="29"/>
    </row>
    <row r="26" spans="1:16">
      <c r="A26" s="29"/>
      <c r="B26" s="30"/>
      <c r="C26" s="32">
        <f>3*(G19*0.1)</f>
        <v>5.7</v>
      </c>
      <c r="D26" s="59" t="str">
        <f>IF(C26&lt;=E26,"≤","&gt;")</f>
        <v>≤</v>
      </c>
      <c r="E26" s="21">
        <v>6</v>
      </c>
      <c r="F26" s="59" t="str">
        <f>IF(E26&lt;=G26,"≤","&gt;")</f>
        <v>≤</v>
      </c>
      <c r="G26" s="60">
        <f>MIN(24*G13,30)</f>
        <v>30</v>
      </c>
      <c r="H26" s="29" t="s">
        <v>43</v>
      </c>
      <c r="I26" s="29" t="str">
        <f>IF(AND(C26&lt;=E26,E26&lt;=G26),"Pass","Redesign")</f>
        <v>Pass</v>
      </c>
      <c r="J26" s="29"/>
      <c r="K26" s="29"/>
      <c r="L26" s="29"/>
      <c r="M26" s="29"/>
      <c r="N26" s="29"/>
      <c r="O26" s="33"/>
      <c r="P26" s="29"/>
    </row>
    <row r="27" spans="1:16" ht="17.25">
      <c r="A27" s="29"/>
      <c r="B27" s="116" t="s">
        <v>52</v>
      </c>
      <c r="C27" s="117"/>
      <c r="D27" s="117"/>
      <c r="E27" s="117"/>
      <c r="F27" s="117"/>
      <c r="G27" s="32">
        <f>E23-(G20*0.1)/2</f>
        <v>2.95</v>
      </c>
      <c r="H27" s="29" t="s">
        <v>43</v>
      </c>
      <c r="I27" s="52" t="str">
        <f>IF(G27&gt;G26," ","Control")</f>
        <v>Control</v>
      </c>
      <c r="J27" s="31"/>
      <c r="K27" s="29"/>
      <c r="L27" s="29"/>
      <c r="M27" s="29"/>
      <c r="N27" s="29"/>
      <c r="O27" s="33"/>
      <c r="P27" s="29"/>
    </row>
    <row r="28" spans="1:16" ht="18" thickBot="1">
      <c r="A28" s="29"/>
      <c r="B28" s="138" t="s">
        <v>53</v>
      </c>
      <c r="C28" s="139"/>
      <c r="D28" s="139"/>
      <c r="E28" s="139"/>
      <c r="F28" s="139"/>
      <c r="G28" s="56">
        <f>E26-(G20*0.1)</f>
        <v>3.9</v>
      </c>
      <c r="H28" s="40" t="s">
        <v>43</v>
      </c>
      <c r="I28" s="57" t="str">
        <f>IF(G28&gt;G27," ","Control")</f>
        <v xml:space="preserve"> </v>
      </c>
      <c r="J28" s="55"/>
      <c r="K28" s="40"/>
      <c r="L28" s="40"/>
      <c r="M28" s="40"/>
      <c r="N28" s="40"/>
      <c r="O28" s="47"/>
      <c r="P28" s="29"/>
    </row>
    <row r="29" spans="1:16" ht="15" thickBot="1">
      <c r="A29" s="29"/>
      <c r="B29" s="31"/>
      <c r="C29" s="31"/>
      <c r="D29" s="31"/>
      <c r="E29" s="31"/>
      <c r="F29" s="31"/>
      <c r="G29" s="29"/>
      <c r="H29" s="29"/>
      <c r="I29" s="31"/>
      <c r="J29" s="31"/>
      <c r="K29" s="29"/>
      <c r="L29" s="29"/>
      <c r="M29" s="29"/>
      <c r="N29" s="29"/>
      <c r="O29" s="29"/>
      <c r="P29" s="29"/>
    </row>
    <row r="30" spans="1:16">
      <c r="A30" s="29"/>
      <c r="B30" s="42" t="s">
        <v>193</v>
      </c>
      <c r="C30" s="58"/>
      <c r="D30" s="58"/>
      <c r="E30" s="58"/>
      <c r="F30" s="58"/>
      <c r="G30" s="43"/>
      <c r="H30" s="43"/>
      <c r="I30" s="58"/>
      <c r="J30" s="58"/>
      <c r="K30" s="43"/>
      <c r="L30" s="43"/>
      <c r="M30" s="43"/>
      <c r="N30" s="43"/>
      <c r="O30" s="44"/>
      <c r="P30" s="29"/>
    </row>
    <row r="31" spans="1:16" ht="17.25">
      <c r="A31" s="29"/>
      <c r="B31" s="116" t="s">
        <v>59</v>
      </c>
      <c r="C31" s="117"/>
      <c r="D31" s="117"/>
      <c r="E31" s="117"/>
      <c r="F31" s="117"/>
      <c r="G31" s="22">
        <v>56800</v>
      </c>
      <c r="H31" s="29" t="s">
        <v>56</v>
      </c>
      <c r="I31" s="29"/>
      <c r="J31" s="29"/>
      <c r="K31" s="29"/>
      <c r="L31" s="29"/>
      <c r="M31" s="29"/>
      <c r="N31" s="29"/>
      <c r="O31" s="33"/>
      <c r="P31" s="29"/>
    </row>
    <row r="32" spans="1:16" ht="17.25">
      <c r="A32" s="29"/>
      <c r="B32" s="116" t="s">
        <v>54</v>
      </c>
      <c r="C32" s="117"/>
      <c r="D32" s="117"/>
      <c r="E32" s="117"/>
      <c r="F32" s="117"/>
      <c r="G32" s="51">
        <f>1.2*MIN(G27,G28)*G13*0.1*G9</f>
        <v>18638.100000000002</v>
      </c>
      <c r="H32" s="31" t="str">
        <f>"kg    "&amp;IF(G32&lt;=I32,"≤","≥")</f>
        <v>kg    ≤</v>
      </c>
      <c r="I32" s="137">
        <f>2.4*G19*G13*G9*10^-2</f>
        <v>24008.400000000005</v>
      </c>
      <c r="J32" s="137"/>
      <c r="K32" s="29" t="s">
        <v>56</v>
      </c>
      <c r="L32" s="29" t="str">
        <f>IF(G32&lt;=I32,"Pass","Redesign")</f>
        <v>Pass</v>
      </c>
      <c r="M32" s="52" t="str">
        <f>IF(G32&gt;G33," ","Control")</f>
        <v>Control</v>
      </c>
      <c r="N32" s="29"/>
      <c r="O32" s="33"/>
      <c r="P32" s="29"/>
    </row>
    <row r="33" spans="1:16" ht="17.25">
      <c r="A33" s="29"/>
      <c r="B33" s="116" t="s">
        <v>55</v>
      </c>
      <c r="C33" s="117"/>
      <c r="D33" s="117"/>
      <c r="E33" s="117"/>
      <c r="F33" s="117"/>
      <c r="G33" s="53">
        <f>G11*PI()*(G19*0.1)^2/4*2</f>
        <v>21548.184010972393</v>
      </c>
      <c r="H33" s="29" t="s">
        <v>56</v>
      </c>
      <c r="I33" s="29"/>
      <c r="J33" s="29"/>
      <c r="L33" s="29"/>
      <c r="M33" s="54" t="str">
        <f>IF(G33&gt;G32," ","Control")</f>
        <v xml:space="preserve"> </v>
      </c>
      <c r="N33" s="29"/>
      <c r="O33" s="33"/>
      <c r="P33" s="29"/>
    </row>
    <row r="34" spans="1:16" ht="15" thickBot="1">
      <c r="A34" s="29"/>
      <c r="B34" s="138" t="s">
        <v>57</v>
      </c>
      <c r="C34" s="139"/>
      <c r="D34" s="139"/>
      <c r="E34" s="139"/>
      <c r="F34" s="139"/>
      <c r="G34" s="46">
        <f>G31/(MIN(G32,G33)*0.75)</f>
        <v>4.0633612510574215</v>
      </c>
      <c r="H34" s="40" t="s">
        <v>58</v>
      </c>
      <c r="I34" s="40"/>
      <c r="J34" s="40"/>
      <c r="K34" s="40"/>
      <c r="L34" s="40"/>
      <c r="M34" s="40"/>
      <c r="N34" s="40"/>
      <c r="O34" s="47"/>
      <c r="P34" s="29"/>
    </row>
    <row r="35" spans="1:16" ht="15" thickBot="1">
      <c r="A35" s="29"/>
      <c r="B35" s="140" t="s">
        <v>60</v>
      </c>
      <c r="C35" s="141"/>
      <c r="D35" s="141"/>
      <c r="E35" s="141"/>
      <c r="F35" s="141"/>
      <c r="G35" s="23">
        <v>5</v>
      </c>
      <c r="H35" s="49" t="s">
        <v>58</v>
      </c>
      <c r="I35" s="49" t="str">
        <f>IF(G35&gt;=G34,"Pass","Not Pass")</f>
        <v>Pass</v>
      </c>
      <c r="J35" s="49"/>
      <c r="K35" s="49"/>
      <c r="L35" s="49"/>
      <c r="M35" s="49"/>
      <c r="N35" s="49"/>
      <c r="O35" s="50"/>
      <c r="P35" s="29"/>
    </row>
    <row r="36" spans="1:16" ht="15" thickBo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>
      <c r="A37" s="29"/>
      <c r="B37" s="42" t="s">
        <v>194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29"/>
    </row>
    <row r="38" spans="1:16">
      <c r="A38" s="29"/>
      <c r="B38" s="116" t="s">
        <v>149</v>
      </c>
      <c r="C38" s="117"/>
      <c r="D38" s="117"/>
      <c r="E38" s="117"/>
      <c r="F38" s="117"/>
      <c r="G38" s="32">
        <f>E23+E26</f>
        <v>10</v>
      </c>
      <c r="H38" s="29" t="s">
        <v>43</v>
      </c>
      <c r="I38" s="29"/>
      <c r="J38" s="29"/>
      <c r="K38" s="29"/>
      <c r="L38" s="48"/>
      <c r="M38" s="29"/>
      <c r="N38" s="29"/>
      <c r="O38" s="33"/>
      <c r="P38" s="29"/>
    </row>
    <row r="39" spans="1:16" ht="17.25">
      <c r="A39" s="29"/>
      <c r="B39" s="116" t="s">
        <v>89</v>
      </c>
      <c r="C39" s="117"/>
      <c r="D39" s="117"/>
      <c r="E39" s="117"/>
      <c r="F39" s="117"/>
      <c r="G39" s="32">
        <f>G13/2</f>
        <v>6.5</v>
      </c>
      <c r="H39" s="29" t="s">
        <v>42</v>
      </c>
      <c r="I39" s="29"/>
      <c r="J39" s="29"/>
      <c r="K39" s="29"/>
      <c r="L39" s="29"/>
      <c r="M39" s="29"/>
      <c r="N39" s="29"/>
      <c r="O39" s="33"/>
      <c r="P39" s="29"/>
    </row>
    <row r="40" spans="1:16" ht="17.25">
      <c r="A40" s="29"/>
      <c r="B40" s="116" t="s">
        <v>169</v>
      </c>
      <c r="C40" s="117"/>
      <c r="D40" s="117"/>
      <c r="E40" s="117"/>
      <c r="F40" s="117"/>
      <c r="G40" s="35">
        <f>(G15-2*(G14+G16))*0.1</f>
        <v>59.6</v>
      </c>
      <c r="H40" s="29" t="s">
        <v>43</v>
      </c>
      <c r="I40" s="29"/>
      <c r="J40" s="29"/>
      <c r="K40" s="29"/>
      <c r="L40" s="29"/>
      <c r="M40" s="29"/>
      <c r="N40" s="29"/>
      <c r="O40" s="33"/>
      <c r="P40" s="29"/>
    </row>
    <row r="41" spans="1:16">
      <c r="A41" s="29"/>
      <c r="B41" s="116" t="s">
        <v>87</v>
      </c>
      <c r="C41" s="117"/>
      <c r="D41" s="117"/>
      <c r="E41" s="117"/>
      <c r="F41" s="117"/>
      <c r="G41" s="119" t="s">
        <v>190</v>
      </c>
      <c r="H41" s="119"/>
      <c r="I41" s="29"/>
      <c r="J41" s="29"/>
      <c r="K41" s="29"/>
      <c r="L41" s="29"/>
      <c r="M41" s="29"/>
      <c r="N41" s="29"/>
      <c r="O41" s="33"/>
      <c r="P41" s="29"/>
    </row>
    <row r="42" spans="1:16">
      <c r="A42" s="29"/>
      <c r="B42" s="116" t="s">
        <v>148</v>
      </c>
      <c r="C42" s="117"/>
      <c r="D42" s="117"/>
      <c r="E42" s="117"/>
      <c r="F42" s="117"/>
      <c r="G42" s="32">
        <f>VLOOKUP(G41,Angle[],2,FALSE)*0.1</f>
        <v>10</v>
      </c>
      <c r="H42" s="29" t="s">
        <v>43</v>
      </c>
      <c r="I42" s="29" t="str">
        <f>IF((G42)&gt;=G38,"Pass","Redesign")</f>
        <v>Pass</v>
      </c>
      <c r="J42" s="29"/>
      <c r="K42" s="29"/>
      <c r="L42" s="29"/>
      <c r="M42" s="29"/>
      <c r="N42" s="29"/>
      <c r="O42" s="33"/>
      <c r="P42" s="29"/>
    </row>
    <row r="43" spans="1:16">
      <c r="A43" s="29"/>
      <c r="B43" s="116" t="s">
        <v>84</v>
      </c>
      <c r="C43" s="117"/>
      <c r="D43" s="117"/>
      <c r="E43" s="117"/>
      <c r="F43" s="117"/>
      <c r="G43" s="32">
        <f>VLOOKUP(G41,Angle[],4,FALSE)</f>
        <v>8</v>
      </c>
      <c r="H43" s="29" t="s">
        <v>42</v>
      </c>
      <c r="I43" s="29" t="str">
        <f>IF((2*G43)&gt;=G13,"Pass","Redesign")</f>
        <v>Pass</v>
      </c>
      <c r="J43" s="29"/>
      <c r="K43" s="29"/>
      <c r="L43" s="29"/>
      <c r="M43" s="29"/>
      <c r="N43" s="29"/>
      <c r="O43" s="33"/>
      <c r="P43" s="29"/>
    </row>
    <row r="44" spans="1:16">
      <c r="A44" s="29"/>
      <c r="B44" s="116" t="s">
        <v>110</v>
      </c>
      <c r="C44" s="117"/>
      <c r="D44" s="117"/>
      <c r="E44" s="117"/>
      <c r="F44" s="117"/>
      <c r="G44" s="32">
        <f>(2*E23)+(G35-1)*E26</f>
        <v>32</v>
      </c>
      <c r="H44" s="29" t="s">
        <v>43</v>
      </c>
      <c r="I44" s="29" t="str">
        <f>IF(G44&lt;G40,"Pass","Redesign")</f>
        <v>Pass</v>
      </c>
      <c r="J44" s="29"/>
      <c r="K44" s="29"/>
      <c r="L44" s="29"/>
      <c r="M44" s="29"/>
      <c r="N44" s="29"/>
      <c r="O44" s="33"/>
      <c r="P44" s="29"/>
    </row>
    <row r="45" spans="1:16" ht="17.25">
      <c r="A45" s="29"/>
      <c r="B45" s="116" t="s">
        <v>147</v>
      </c>
      <c r="C45" s="117"/>
      <c r="D45" s="117"/>
      <c r="E45" s="117"/>
      <c r="F45" s="117"/>
      <c r="G45" s="35">
        <f>(2*G43*(G44*10-(G35*G20)))*10^-2</f>
        <v>34.4</v>
      </c>
      <c r="H45" s="29" t="s">
        <v>88</v>
      </c>
      <c r="I45" s="29"/>
      <c r="J45" s="29"/>
      <c r="K45" s="29"/>
      <c r="L45" s="29"/>
      <c r="M45" s="29"/>
      <c r="N45" s="29"/>
      <c r="O45" s="33"/>
      <c r="P45" s="29"/>
    </row>
    <row r="46" spans="1:16">
      <c r="A46" s="29"/>
      <c r="B46" s="36" t="s">
        <v>143</v>
      </c>
      <c r="C46" s="31"/>
      <c r="D46" s="31"/>
      <c r="E46" s="31"/>
      <c r="F46" s="31"/>
      <c r="G46" s="35"/>
      <c r="H46" s="29"/>
      <c r="I46" s="29"/>
      <c r="J46" s="29"/>
      <c r="K46" s="29"/>
      <c r="L46" s="29"/>
      <c r="M46" s="29"/>
      <c r="N46" s="29"/>
      <c r="O46" s="33"/>
      <c r="P46" s="29"/>
    </row>
    <row r="47" spans="1:16" ht="19.5" thickBot="1">
      <c r="A47" s="29"/>
      <c r="B47" s="120" t="s">
        <v>146</v>
      </c>
      <c r="C47" s="121"/>
      <c r="D47" s="121"/>
      <c r="E47" s="121"/>
      <c r="F47" s="121"/>
      <c r="G47" s="37">
        <f>0.6*G45*G9</f>
        <v>83591.999999999985</v>
      </c>
      <c r="H47" s="38" t="s">
        <v>56</v>
      </c>
      <c r="I47" s="38" t="s">
        <v>218</v>
      </c>
      <c r="J47" s="118">
        <f>G31/0.75</f>
        <v>75733.333333333328</v>
      </c>
      <c r="K47" s="118"/>
      <c r="L47" s="38" t="s">
        <v>56</v>
      </c>
      <c r="M47" s="39" t="str">
        <f>IF(G47&gt;=J47,"Pass","Redesign")</f>
        <v>Pass</v>
      </c>
      <c r="N47" s="40"/>
      <c r="O47" s="41"/>
      <c r="P47" s="29"/>
    </row>
    <row r="48" spans="1:16" ht="15" thickBo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pans="1:16">
      <c r="A49" s="29"/>
      <c r="B49" s="42" t="s">
        <v>192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29"/>
    </row>
    <row r="50" spans="1:16">
      <c r="A50" s="29"/>
      <c r="B50" s="30" t="s">
        <v>90</v>
      </c>
      <c r="C50" s="29" t="str">
        <f>G10&amp;", Size "&amp;G19&amp;" mm, "&amp;G35&amp;" Bolts "</f>
        <v xml:space="preserve">A325-N Bolts, Size 19 mm, 5 Bolts 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3"/>
      <c r="P50" s="29"/>
    </row>
    <row r="51" spans="1:16" ht="15" thickBot="1">
      <c r="A51" s="29"/>
      <c r="B51" s="45" t="s">
        <v>87</v>
      </c>
      <c r="C51" s="46" t="str">
        <f>G7&amp;", "&amp;G41&amp;", Length "&amp;G44&amp;" cm"</f>
        <v>ASTM A36, L100x12.2, Length 32 cm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7"/>
      <c r="P51" s="29"/>
    </row>
    <row r="52" spans="1:16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</sheetData>
  <sheetProtection algorithmName="SHA-512" hashValue="D/lidohCaREojXBrCWUiUkgfIOnpSZzrbkk3jhuPWXkQEhXAgnlNrlCZylSsQRy4TwIfdmyaFu2CGnhfhHLtxg==" saltValue="vPPpZRR8zLsB37P8Uqz8+g==" spinCount="100000" sheet="1" objects="1" scenarios="1"/>
  <mergeCells count="45">
    <mergeCell ref="B15:F15"/>
    <mergeCell ref="B16:F16"/>
    <mergeCell ref="B14:F14"/>
    <mergeCell ref="B13:F13"/>
    <mergeCell ref="B24:E24"/>
    <mergeCell ref="B27:F27"/>
    <mergeCell ref="B28:F28"/>
    <mergeCell ref="B32:F32"/>
    <mergeCell ref="B19:F19"/>
    <mergeCell ref="B21:F21"/>
    <mergeCell ref="B20:F20"/>
    <mergeCell ref="B33:F33"/>
    <mergeCell ref="I32:J32"/>
    <mergeCell ref="B34:F34"/>
    <mergeCell ref="B35:F35"/>
    <mergeCell ref="B31:F31"/>
    <mergeCell ref="D2:I2"/>
    <mergeCell ref="D3:I3"/>
    <mergeCell ref="D4:I4"/>
    <mergeCell ref="J2:K2"/>
    <mergeCell ref="L2:O2"/>
    <mergeCell ref="J3:K3"/>
    <mergeCell ref="L3:O3"/>
    <mergeCell ref="J4:K4"/>
    <mergeCell ref="L4:O4"/>
    <mergeCell ref="G12:H12"/>
    <mergeCell ref="B7:F7"/>
    <mergeCell ref="B10:F10"/>
    <mergeCell ref="B8:F8"/>
    <mergeCell ref="G7:I7"/>
    <mergeCell ref="G10:H10"/>
    <mergeCell ref="B9:F9"/>
    <mergeCell ref="B11:F11"/>
    <mergeCell ref="B12:F12"/>
    <mergeCell ref="J47:K47"/>
    <mergeCell ref="G41:H41"/>
    <mergeCell ref="B47:F47"/>
    <mergeCell ref="B45:F45"/>
    <mergeCell ref="B39:F39"/>
    <mergeCell ref="B38:F38"/>
    <mergeCell ref="B40:F40"/>
    <mergeCell ref="B44:F44"/>
    <mergeCell ref="B43:F43"/>
    <mergeCell ref="B42:F42"/>
    <mergeCell ref="B41:F41"/>
  </mergeCells>
  <conditionalFormatting sqref="I35">
    <cfRule type="containsText" dxfId="96" priority="18" operator="containsText" text="Not Pass">
      <formula>NOT(ISERROR(SEARCH("Not Pass",I35)))</formula>
    </cfRule>
    <cfRule type="notContainsText" dxfId="95" priority="19" operator="notContains" text="Pass">
      <formula>ISERROR(SEARCH("Pass",I35))</formula>
    </cfRule>
    <cfRule type="containsText" dxfId="94" priority="20" operator="containsText" text="Pass">
      <formula>NOT(ISERROR(SEARCH("Pass",I35)))</formula>
    </cfRule>
  </conditionalFormatting>
  <conditionalFormatting sqref="N19">
    <cfRule type="containsText" dxfId="93" priority="17" operator="containsText" text="Pass">
      <formula>NOT(ISERROR(SEARCH("Pass",N19)))</formula>
    </cfRule>
  </conditionalFormatting>
  <conditionalFormatting sqref="I23 I26">
    <cfRule type="notContainsText" dxfId="92" priority="15" operator="notContains" text="Pass">
      <formula>ISERROR(SEARCH("Pass",I23))</formula>
    </cfRule>
    <cfRule type="containsText" dxfId="91" priority="16" operator="containsText" text="Pass">
      <formula>NOT(ISERROR(SEARCH("Pass",I23)))</formula>
    </cfRule>
  </conditionalFormatting>
  <conditionalFormatting sqref="I42:J42 I43 M47">
    <cfRule type="notContainsText" dxfId="90" priority="10" operator="notContains" text="Pass">
      <formula>ISERROR(SEARCH("Pass",I42))</formula>
    </cfRule>
    <cfRule type="containsText" dxfId="89" priority="11" operator="containsText" text="Pass">
      <formula>NOT(ISERROR(SEARCH("Pass",I42)))</formula>
    </cfRule>
  </conditionalFormatting>
  <conditionalFormatting sqref="I44">
    <cfRule type="containsText" dxfId="88" priority="3" operator="containsText" text="Not Pass">
      <formula>NOT(ISERROR(SEARCH("Not Pass",I44)))</formula>
    </cfRule>
    <cfRule type="notContainsText" dxfId="87" priority="4" operator="notContains" text="Pass">
      <formula>ISERROR(SEARCH("Pass",I44))</formula>
    </cfRule>
    <cfRule type="containsText" dxfId="86" priority="5" operator="containsText" text="Pass">
      <formula>NOT(ISERROR(SEARCH("Pass",I44)))</formula>
    </cfRule>
  </conditionalFormatting>
  <conditionalFormatting sqref="L32">
    <cfRule type="notContainsText" dxfId="85" priority="1" operator="notContains" text="Pass">
      <formula>ISERROR(SEARCH("Pass",L32))</formula>
    </cfRule>
    <cfRule type="containsText" dxfId="84" priority="2" operator="containsText" text="Pass">
      <formula>NOT(ISERROR(SEARCH("Pass",L32)))</formula>
    </cfRule>
  </conditionalFormatting>
  <pageMargins left="0.7" right="0.7" top="0.75" bottom="0.75" header="0.3" footer="0.3"/>
  <pageSetup scale="74" orientation="portrait" r:id="rId1"/>
  <colBreaks count="1" manualBreakCount="1">
    <brk id="1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ref!$A$3:$A$19</xm:f>
          </x14:formula1>
          <xm:sqref>G10:H10 G7:I7</xm:sqref>
        </x14:dataValidation>
        <x14:dataValidation type="list" allowBlank="1" showInputMessage="1" showErrorMessage="1" promptTitle="Angle Steel" prompt="เลือกหน้าตัดเหล็กฉาก">
          <x14:formula1>
            <xm:f>ref!$I$3:$I$51</xm:f>
          </x14:formula1>
          <xm:sqref>G41</xm:sqref>
        </x14:dataValidation>
        <x14:dataValidation type="list" allowBlank="1" showInputMessage="1" showErrorMessage="1">
          <x14:formula1>
            <xm:f>ref!$E$3:$E$7</xm:f>
          </x14:formula1>
          <xm:sqref>G10:H10</xm:sqref>
        </x14:dataValidation>
        <x14:dataValidation type="list" allowBlank="1" showInputMessage="1" showErrorMessage="1">
          <x14:formula1>
            <xm:f>ref!$AE$4:$AE$73</xm:f>
          </x14:formula1>
          <xm:sqref>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="55" zoomScaleNormal="55" zoomScaleSheetLayoutView="85" zoomScalePageLayoutView="120" workbookViewId="0">
      <selection activeCell="L15" sqref="L15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2.75" style="34" customWidth="1"/>
    <col min="8" max="8" width="6.5" style="34" customWidth="1"/>
    <col min="9" max="9" width="4.375" style="34" customWidth="1"/>
    <col min="10" max="10" width="12.75" style="34" customWidth="1"/>
    <col min="11" max="11" width="4.125" style="34" customWidth="1"/>
    <col min="12" max="12" width="8.75" style="34" customWidth="1"/>
    <col min="13" max="16" width="8.75" style="34"/>
    <col min="17" max="17" width="2.75" style="34" customWidth="1"/>
    <col min="18" max="16384" width="8.75" style="34"/>
  </cols>
  <sheetData>
    <row r="1" spans="1:17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>
      <c r="A2" s="29"/>
      <c r="B2" s="75"/>
      <c r="C2" s="76" t="s">
        <v>30</v>
      </c>
      <c r="D2" s="125"/>
      <c r="E2" s="125"/>
      <c r="F2" s="125"/>
      <c r="G2" s="125"/>
      <c r="H2" s="125"/>
      <c r="I2" s="125"/>
      <c r="J2" s="76" t="s">
        <v>31</v>
      </c>
      <c r="K2" s="142"/>
      <c r="L2" s="142"/>
      <c r="M2" s="142"/>
      <c r="N2" s="142"/>
      <c r="O2" s="142"/>
      <c r="P2" s="143"/>
    </row>
    <row r="3" spans="1:17">
      <c r="A3" s="29"/>
      <c r="B3" s="61"/>
      <c r="C3" s="77" t="s">
        <v>32</v>
      </c>
      <c r="D3" s="126"/>
      <c r="E3" s="126"/>
      <c r="F3" s="126"/>
      <c r="G3" s="126"/>
      <c r="H3" s="126"/>
      <c r="I3" s="126"/>
      <c r="J3" s="77" t="s">
        <v>33</v>
      </c>
      <c r="K3" s="144"/>
      <c r="L3" s="144"/>
      <c r="M3" s="144"/>
      <c r="N3" s="144"/>
      <c r="O3" s="144"/>
      <c r="P3" s="145"/>
    </row>
    <row r="4" spans="1:17" ht="15" thickBot="1">
      <c r="A4" s="29"/>
      <c r="B4" s="78"/>
      <c r="C4" s="79" t="s">
        <v>34</v>
      </c>
      <c r="D4" s="127"/>
      <c r="E4" s="127"/>
      <c r="F4" s="127"/>
      <c r="G4" s="127"/>
      <c r="H4" s="127"/>
      <c r="I4" s="127"/>
      <c r="J4" s="79" t="s">
        <v>35</v>
      </c>
      <c r="K4" s="135">
        <f ca="1">TODAY()</f>
        <v>45083</v>
      </c>
      <c r="L4" s="135"/>
      <c r="M4" s="135"/>
      <c r="N4" s="135"/>
      <c r="O4" s="135"/>
      <c r="P4" s="136"/>
    </row>
    <row r="5" spans="1:17" ht="1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71"/>
      <c r="N5" s="71"/>
      <c r="O5" s="71"/>
      <c r="P5" s="72" t="s">
        <v>36</v>
      </c>
      <c r="Q5" s="29"/>
    </row>
    <row r="6" spans="1:17">
      <c r="A6" s="29"/>
      <c r="B6" s="42" t="s">
        <v>37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  <c r="Q6" s="29"/>
    </row>
    <row r="7" spans="1:17">
      <c r="A7" s="29"/>
      <c r="B7" s="123" t="s">
        <v>38</v>
      </c>
      <c r="C7" s="124"/>
      <c r="D7" s="124"/>
      <c r="E7" s="124"/>
      <c r="F7" s="124"/>
      <c r="G7" s="122" t="s">
        <v>8</v>
      </c>
      <c r="H7" s="122"/>
      <c r="I7" s="122"/>
      <c r="J7" s="122"/>
      <c r="K7" s="67"/>
      <c r="L7" s="68"/>
      <c r="M7" s="68"/>
      <c r="N7" s="68"/>
      <c r="O7" s="68"/>
      <c r="P7" s="69"/>
      <c r="Q7" s="29"/>
    </row>
    <row r="8" spans="1:17" ht="17.25">
      <c r="A8" s="29"/>
      <c r="B8" s="116" t="s">
        <v>180</v>
      </c>
      <c r="C8" s="117"/>
      <c r="D8" s="117"/>
      <c r="E8" s="117"/>
      <c r="F8" s="117"/>
      <c r="G8" s="97">
        <f>VLOOKUP(G7,คุณสมบัติของเหล็ก[],2,FALSE)</f>
        <v>2500</v>
      </c>
      <c r="H8" s="29" t="s">
        <v>40</v>
      </c>
      <c r="I8" s="29"/>
      <c r="J8" s="59"/>
      <c r="K8" s="59"/>
      <c r="L8" s="29"/>
      <c r="M8" s="29"/>
      <c r="N8" s="29"/>
      <c r="O8" s="29"/>
      <c r="P8" s="33"/>
      <c r="Q8" s="29"/>
    </row>
    <row r="9" spans="1:17" ht="17.25">
      <c r="A9" s="29"/>
      <c r="B9" s="116" t="s">
        <v>210</v>
      </c>
      <c r="C9" s="117"/>
      <c r="D9" s="117"/>
      <c r="E9" s="117"/>
      <c r="F9" s="117"/>
      <c r="G9" s="97">
        <f>VLOOKUP(G7,คุณสมบัติของเหล็ก[],3,FALSE)</f>
        <v>4050</v>
      </c>
      <c r="H9" s="29" t="s">
        <v>40</v>
      </c>
      <c r="I9" s="29"/>
      <c r="J9" s="59"/>
      <c r="K9" s="59"/>
      <c r="L9" s="29"/>
      <c r="M9" s="29"/>
      <c r="N9" s="29"/>
      <c r="O9" s="29"/>
      <c r="P9" s="33"/>
      <c r="Q9" s="29"/>
    </row>
    <row r="10" spans="1:17">
      <c r="A10" s="29"/>
      <c r="B10" s="123" t="s">
        <v>39</v>
      </c>
      <c r="C10" s="124"/>
      <c r="D10" s="124"/>
      <c r="E10" s="124"/>
      <c r="F10" s="124"/>
      <c r="G10" s="122" t="s">
        <v>11</v>
      </c>
      <c r="H10" s="122"/>
      <c r="I10" s="67"/>
      <c r="J10" s="67"/>
      <c r="K10" s="67"/>
      <c r="L10" s="68"/>
      <c r="M10" s="68"/>
      <c r="N10" s="68"/>
      <c r="O10" s="68"/>
      <c r="P10" s="69"/>
      <c r="Q10" s="29"/>
    </row>
    <row r="11" spans="1:17" ht="17.25">
      <c r="A11" s="29"/>
      <c r="B11" s="116" t="s">
        <v>181</v>
      </c>
      <c r="C11" s="117"/>
      <c r="D11" s="117"/>
      <c r="E11" s="117"/>
      <c r="F11" s="117"/>
      <c r="G11" s="97">
        <f>VLOOKUP(G10,กำลังที่ใช้ออกแบบ[],3,FALSE)</f>
        <v>3800</v>
      </c>
      <c r="H11" s="29" t="s">
        <v>40</v>
      </c>
      <c r="I11" s="29"/>
      <c r="K11" s="29"/>
      <c r="L11" s="29"/>
      <c r="M11" s="29"/>
      <c r="N11" s="29"/>
      <c r="O11" s="29"/>
      <c r="P11" s="33"/>
      <c r="Q11" s="29"/>
    </row>
    <row r="12" spans="1:17">
      <c r="A12" s="29"/>
      <c r="B12" s="123" t="s">
        <v>86</v>
      </c>
      <c r="C12" s="124"/>
      <c r="D12" s="124"/>
      <c r="E12" s="124"/>
      <c r="F12" s="124"/>
      <c r="G12" s="19" t="s">
        <v>201</v>
      </c>
      <c r="H12" s="68"/>
      <c r="I12" s="68"/>
      <c r="J12" s="67"/>
      <c r="K12" s="67"/>
      <c r="L12" s="68"/>
      <c r="M12" s="68"/>
      <c r="N12" s="68"/>
      <c r="O12" s="68"/>
      <c r="P12" s="69"/>
      <c r="Q12" s="29"/>
    </row>
    <row r="13" spans="1:17" ht="17.25">
      <c r="A13" s="29"/>
      <c r="B13" s="116" t="s">
        <v>185</v>
      </c>
      <c r="C13" s="117"/>
      <c r="D13" s="117"/>
      <c r="E13" s="117"/>
      <c r="F13" s="117"/>
      <c r="G13" s="29">
        <f>VLOOKUP(G12,WF[],4,FALSE)</f>
        <v>8</v>
      </c>
      <c r="H13" s="29" t="s">
        <v>42</v>
      </c>
      <c r="I13" s="29"/>
      <c r="J13" s="59"/>
      <c r="K13" s="59"/>
      <c r="L13" s="29"/>
      <c r="M13" s="29"/>
      <c r="N13" s="29"/>
      <c r="O13" s="29"/>
      <c r="P13" s="33"/>
      <c r="Q13" s="29"/>
    </row>
    <row r="14" spans="1:17" ht="17.25">
      <c r="A14" s="29"/>
      <c r="B14" s="116" t="s">
        <v>186</v>
      </c>
      <c r="C14" s="117"/>
      <c r="D14" s="117"/>
      <c r="E14" s="117"/>
      <c r="F14" s="117"/>
      <c r="G14" s="29">
        <f>VLOOKUP(G12,WF[],5,FALSE)</f>
        <v>13</v>
      </c>
      <c r="H14" s="29" t="s">
        <v>42</v>
      </c>
      <c r="I14" s="29"/>
      <c r="J14" s="59"/>
      <c r="K14" s="59"/>
      <c r="L14" s="29"/>
      <c r="M14" s="29"/>
      <c r="N14" s="29"/>
      <c r="O14" s="29"/>
      <c r="P14" s="33"/>
      <c r="Q14" s="29"/>
    </row>
    <row r="15" spans="1:17">
      <c r="A15" s="29"/>
      <c r="B15" s="116" t="s">
        <v>220</v>
      </c>
      <c r="C15" s="117"/>
      <c r="D15" s="117"/>
      <c r="E15" s="117"/>
      <c r="F15" s="117"/>
      <c r="G15" s="29">
        <f>VLOOKUP(G12,WF[],2,FALSE)</f>
        <v>400</v>
      </c>
      <c r="H15" s="29" t="s">
        <v>42</v>
      </c>
      <c r="I15" s="29"/>
      <c r="J15" s="59"/>
      <c r="K15" s="59"/>
      <c r="L15" s="29"/>
      <c r="M15" s="29"/>
      <c r="N15" s="29"/>
      <c r="O15" s="29"/>
      <c r="P15" s="33"/>
      <c r="Q15" s="29"/>
    </row>
    <row r="16" spans="1:17">
      <c r="A16" s="29"/>
      <c r="B16" s="116" t="s">
        <v>209</v>
      </c>
      <c r="C16" s="117"/>
      <c r="D16" s="117"/>
      <c r="E16" s="117"/>
      <c r="F16" s="117"/>
      <c r="G16" s="29">
        <f>VLOOKUP(G12,WF[],6,FALSE)</f>
        <v>16</v>
      </c>
      <c r="H16" s="29" t="s">
        <v>42</v>
      </c>
      <c r="I16" s="29"/>
      <c r="J16" s="59"/>
      <c r="K16" s="59"/>
      <c r="L16" s="29"/>
      <c r="M16" s="29"/>
      <c r="N16" s="29"/>
      <c r="O16" s="29"/>
      <c r="P16" s="33"/>
      <c r="Q16" s="29"/>
    </row>
    <row r="17" spans="1:17">
      <c r="A17" s="29"/>
      <c r="B17" s="123" t="s">
        <v>127</v>
      </c>
      <c r="C17" s="124"/>
      <c r="D17" s="124"/>
      <c r="E17" s="124"/>
      <c r="F17" s="124"/>
      <c r="G17" s="19" t="s">
        <v>121</v>
      </c>
      <c r="H17" s="68"/>
      <c r="I17" s="68"/>
      <c r="J17" s="68"/>
      <c r="K17" s="68"/>
      <c r="L17" s="68"/>
      <c r="M17" s="68"/>
      <c r="N17" s="68"/>
      <c r="O17" s="68"/>
      <c r="P17" s="69"/>
      <c r="Q17" s="29"/>
    </row>
    <row r="18" spans="1:17" ht="18" thickBot="1">
      <c r="A18" s="29"/>
      <c r="B18" s="120" t="s">
        <v>211</v>
      </c>
      <c r="C18" s="121"/>
      <c r="D18" s="121"/>
      <c r="E18" s="121"/>
      <c r="F18" s="121"/>
      <c r="G18" s="37">
        <f>VLOOKUP(G17,กำลังเฉือนที่ยอมให้ของรอยเชื่อมแบบฟิลเลต64[],2,FALSE)</f>
        <v>4900</v>
      </c>
      <c r="H18" s="38" t="s">
        <v>40</v>
      </c>
      <c r="I18" s="38"/>
      <c r="J18" s="95"/>
      <c r="K18" s="95"/>
      <c r="L18" s="38"/>
      <c r="M18" s="38"/>
      <c r="N18" s="38"/>
      <c r="O18" s="38"/>
      <c r="P18" s="96"/>
      <c r="Q18" s="29"/>
    </row>
    <row r="19" spans="1:17" ht="15" thickBo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>
      <c r="A20" s="29"/>
      <c r="B20" s="42" t="s">
        <v>85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4"/>
      <c r="Q20" s="29"/>
    </row>
    <row r="21" spans="1:17">
      <c r="A21" s="29"/>
      <c r="B21" s="116" t="s">
        <v>221</v>
      </c>
      <c r="C21" s="117"/>
      <c r="D21" s="117"/>
      <c r="E21" s="117"/>
      <c r="F21" s="31"/>
      <c r="G21" s="24">
        <v>19</v>
      </c>
      <c r="H21" s="29" t="s">
        <v>42</v>
      </c>
      <c r="I21" s="29"/>
      <c r="J21" s="29"/>
      <c r="K21" s="29"/>
      <c r="L21" s="29"/>
      <c r="M21" s="29"/>
      <c r="N21" s="29"/>
      <c r="O21" s="29"/>
      <c r="P21" s="33"/>
      <c r="Q21" s="29"/>
    </row>
    <row r="22" spans="1:17">
      <c r="A22" s="29"/>
      <c r="B22" s="116" t="s">
        <v>198</v>
      </c>
      <c r="C22" s="117"/>
      <c r="D22" s="117"/>
      <c r="E22" s="117"/>
      <c r="F22" s="117"/>
      <c r="G22" s="34">
        <f>IF(G21&lt;=22,G21+2,G21+3)</f>
        <v>21</v>
      </c>
      <c r="H22" s="29" t="s">
        <v>42</v>
      </c>
      <c r="I22" s="29"/>
      <c r="J22" s="29"/>
      <c r="K22" s="29"/>
      <c r="L22" s="29"/>
      <c r="M22" s="29"/>
      <c r="N22" s="29"/>
      <c r="O22" s="29"/>
      <c r="P22" s="33"/>
      <c r="Q22" s="29"/>
    </row>
    <row r="23" spans="1:17" ht="17.25">
      <c r="A23" s="29"/>
      <c r="B23" s="116" t="s">
        <v>44</v>
      </c>
      <c r="C23" s="117"/>
      <c r="D23" s="117"/>
      <c r="E23" s="117"/>
      <c r="F23" s="31"/>
      <c r="G23" s="29"/>
      <c r="H23" s="29"/>
      <c r="I23" s="29"/>
      <c r="J23" s="29"/>
      <c r="K23" s="29"/>
      <c r="L23" s="29"/>
      <c r="M23" s="29"/>
      <c r="N23" s="29"/>
      <c r="O23" s="29"/>
      <c r="P23" s="33"/>
      <c r="Q23" s="29"/>
    </row>
    <row r="24" spans="1:17" ht="17.25">
      <c r="A24" s="29"/>
      <c r="B24" s="61"/>
      <c r="C24" s="29" t="s">
        <v>45</v>
      </c>
      <c r="D24" s="59" t="s">
        <v>172</v>
      </c>
      <c r="E24" s="59" t="s">
        <v>46</v>
      </c>
      <c r="F24" s="59" t="s">
        <v>172</v>
      </c>
      <c r="G24" s="29" t="s">
        <v>47</v>
      </c>
      <c r="H24" s="29"/>
      <c r="I24" s="29"/>
      <c r="J24" s="29"/>
      <c r="K24" s="29"/>
      <c r="L24" s="29"/>
      <c r="M24" s="29"/>
      <c r="N24" s="29"/>
      <c r="O24" s="29"/>
      <c r="P24" s="33"/>
      <c r="Q24" s="29"/>
    </row>
    <row r="25" spans="1:17">
      <c r="A25" s="29"/>
      <c r="B25" s="30"/>
      <c r="C25" s="32">
        <f>1.5*G21*0.1</f>
        <v>2.85</v>
      </c>
      <c r="D25" s="59" t="str">
        <f>IF(C25&lt;=E25,"≤","&gt;")</f>
        <v>≤</v>
      </c>
      <c r="E25" s="21">
        <v>4</v>
      </c>
      <c r="F25" s="59" t="str">
        <f>IF(E25&lt;=G25,"≤","&gt;")</f>
        <v>≤</v>
      </c>
      <c r="G25" s="32">
        <f>MIN(12*G13,15)</f>
        <v>15</v>
      </c>
      <c r="H25" s="29"/>
      <c r="I25" s="29"/>
      <c r="J25" s="29" t="str">
        <f>IF(AND(C25&lt;=E25,E25&lt;=G25),"Pass","Redesign")</f>
        <v>Pass</v>
      </c>
      <c r="K25" s="29"/>
      <c r="L25" s="29"/>
      <c r="M25" s="29"/>
      <c r="N25" s="29"/>
      <c r="O25" s="29"/>
      <c r="P25" s="33"/>
      <c r="Q25" s="29"/>
    </row>
    <row r="26" spans="1:17">
      <c r="A26" s="29"/>
      <c r="B26" s="116" t="s">
        <v>48</v>
      </c>
      <c r="C26" s="117"/>
      <c r="D26" s="117"/>
      <c r="E26" s="117"/>
      <c r="F26" s="31"/>
      <c r="G26" s="29"/>
      <c r="H26" s="29"/>
      <c r="I26" s="29"/>
      <c r="J26" s="29"/>
      <c r="K26" s="29"/>
      <c r="L26" s="29"/>
      <c r="M26" s="29"/>
      <c r="N26" s="29"/>
      <c r="O26" s="29"/>
      <c r="P26" s="33"/>
      <c r="Q26" s="29"/>
    </row>
    <row r="27" spans="1:17" ht="17.25">
      <c r="A27" s="29"/>
      <c r="B27" s="61"/>
      <c r="C27" s="29" t="s">
        <v>49</v>
      </c>
      <c r="D27" s="59" t="s">
        <v>172</v>
      </c>
      <c r="E27" s="59" t="s">
        <v>50</v>
      </c>
      <c r="F27" s="59" t="s">
        <v>172</v>
      </c>
      <c r="G27" s="29" t="s">
        <v>51</v>
      </c>
      <c r="H27" s="29"/>
      <c r="I27" s="29"/>
      <c r="J27" s="29"/>
      <c r="K27" s="29"/>
      <c r="L27" s="29"/>
      <c r="M27" s="29"/>
      <c r="N27" s="29"/>
      <c r="O27" s="29"/>
      <c r="P27" s="33"/>
      <c r="Q27" s="29"/>
    </row>
    <row r="28" spans="1:17">
      <c r="A28" s="29"/>
      <c r="B28" s="30"/>
      <c r="C28" s="32">
        <f>3*(G21*0.1)</f>
        <v>5.7</v>
      </c>
      <c r="D28" s="59" t="str">
        <f>IF(C28&lt;=E28,"≤","&gt;")</f>
        <v>≤</v>
      </c>
      <c r="E28" s="21">
        <v>6</v>
      </c>
      <c r="F28" s="59" t="str">
        <f>IF(E28&lt;=G28,"≤","&gt;")</f>
        <v>≤</v>
      </c>
      <c r="G28" s="32">
        <f>MIN(24*G13,30)</f>
        <v>30</v>
      </c>
      <c r="H28" s="29"/>
      <c r="I28" s="29"/>
      <c r="J28" s="29" t="str">
        <f>IF(AND(C28&lt;=E28,E28&lt;=G28),"Pass","Redesign")</f>
        <v>Pass</v>
      </c>
      <c r="K28" s="29"/>
      <c r="L28" s="29"/>
      <c r="M28" s="29"/>
      <c r="N28" s="29"/>
      <c r="O28" s="29"/>
      <c r="P28" s="33"/>
      <c r="Q28" s="29"/>
    </row>
    <row r="29" spans="1:17" ht="17.25">
      <c r="A29" s="29"/>
      <c r="B29" s="116" t="s">
        <v>52</v>
      </c>
      <c r="C29" s="117"/>
      <c r="D29" s="117"/>
      <c r="E29" s="117"/>
      <c r="F29" s="117"/>
      <c r="G29" s="32">
        <f>E25-(G22*0.1)/2</f>
        <v>2.95</v>
      </c>
      <c r="H29" s="29" t="s">
        <v>43</v>
      </c>
      <c r="I29" s="29"/>
      <c r="J29" s="52" t="str">
        <f>IF(G29&gt;G28," ","Control")</f>
        <v>Control</v>
      </c>
      <c r="K29" s="31"/>
      <c r="L29" s="29"/>
      <c r="M29" s="29"/>
      <c r="N29" s="29"/>
      <c r="O29" s="29"/>
      <c r="P29" s="33"/>
      <c r="Q29" s="29"/>
    </row>
    <row r="30" spans="1:17" ht="18" thickBot="1">
      <c r="A30" s="29"/>
      <c r="B30" s="138" t="s">
        <v>53</v>
      </c>
      <c r="C30" s="139"/>
      <c r="D30" s="139"/>
      <c r="E30" s="139"/>
      <c r="F30" s="139"/>
      <c r="G30" s="56">
        <f>E28-(G22*0.1)</f>
        <v>3.9</v>
      </c>
      <c r="H30" s="40" t="s">
        <v>43</v>
      </c>
      <c r="I30" s="40"/>
      <c r="J30" s="57" t="str">
        <f>IF(G30&gt;G29," ","Control")</f>
        <v xml:space="preserve"> </v>
      </c>
      <c r="K30" s="55"/>
      <c r="L30" s="40"/>
      <c r="M30" s="40"/>
      <c r="N30" s="40"/>
      <c r="O30" s="40"/>
      <c r="P30" s="47"/>
      <c r="Q30" s="29"/>
    </row>
    <row r="31" spans="1:17">
      <c r="A31" s="29"/>
      <c r="B31" s="42" t="s">
        <v>193</v>
      </c>
      <c r="C31" s="58"/>
      <c r="D31" s="58"/>
      <c r="E31" s="58"/>
      <c r="F31" s="58"/>
      <c r="G31" s="43"/>
      <c r="H31" s="43"/>
      <c r="I31" s="43"/>
      <c r="J31" s="58"/>
      <c r="K31" s="58"/>
      <c r="L31" s="43"/>
      <c r="M31" s="43"/>
      <c r="N31" s="43"/>
      <c r="O31" s="43"/>
      <c r="P31" s="44"/>
      <c r="Q31" s="29"/>
    </row>
    <row r="32" spans="1:17" ht="17.25">
      <c r="A32" s="29"/>
      <c r="B32" s="116" t="s">
        <v>59</v>
      </c>
      <c r="C32" s="117"/>
      <c r="D32" s="117"/>
      <c r="E32" s="117"/>
      <c r="F32" s="117"/>
      <c r="G32" s="25">
        <v>19400</v>
      </c>
      <c r="H32" s="29" t="s">
        <v>56</v>
      </c>
      <c r="I32" s="29"/>
      <c r="J32" s="29"/>
      <c r="K32" s="29"/>
      <c r="L32" s="29"/>
      <c r="M32" s="29"/>
      <c r="N32" s="29"/>
      <c r="O32" s="29"/>
      <c r="P32" s="33"/>
      <c r="Q32" s="29"/>
    </row>
    <row r="33" spans="1:17" ht="17.25">
      <c r="A33" s="29"/>
      <c r="B33" s="116" t="s">
        <v>54</v>
      </c>
      <c r="C33" s="117"/>
      <c r="D33" s="117"/>
      <c r="E33" s="117"/>
      <c r="F33" s="117"/>
      <c r="G33" s="85">
        <f>1.2*MIN(G29,G30)*G13*0.1*G9</f>
        <v>11469.6</v>
      </c>
      <c r="H33" s="31" t="str">
        <f>"kg    "&amp;IF(G33&lt;=J33,"≤","≥")</f>
        <v>kg    ≤</v>
      </c>
      <c r="I33" s="31"/>
      <c r="J33" s="86">
        <f>2.4*G21*G13*G9*10^-2</f>
        <v>14774.4</v>
      </c>
      <c r="K33" s="86" t="s">
        <v>56</v>
      </c>
      <c r="L33" s="29" t="str">
        <f>IF(G33&lt;=J33,"Pass","Redesign")</f>
        <v>Pass</v>
      </c>
      <c r="M33" s="52" t="str">
        <f>IF(G33&gt;G34," ","Control")</f>
        <v>Control</v>
      </c>
      <c r="N33" s="29"/>
      <c r="O33" s="29"/>
      <c r="P33" s="33"/>
      <c r="Q33" s="29"/>
    </row>
    <row r="34" spans="1:17" s="93" customFormat="1" ht="17.25">
      <c r="A34" s="87"/>
      <c r="B34" s="146" t="s">
        <v>219</v>
      </c>
      <c r="C34" s="147"/>
      <c r="D34" s="147"/>
      <c r="E34" s="147"/>
      <c r="F34" s="147"/>
      <c r="G34" s="89">
        <f>G11*PI()*(G21*0.1)^2/4*2</f>
        <v>21548.184010972393</v>
      </c>
      <c r="H34" s="90" t="s">
        <v>56</v>
      </c>
      <c r="I34" s="87"/>
      <c r="J34" s="87"/>
      <c r="K34" s="87"/>
      <c r="L34" s="87"/>
      <c r="M34" s="91" t="str">
        <f>IF(G34&gt;G33," ","Control")</f>
        <v xml:space="preserve"> </v>
      </c>
      <c r="N34" s="87"/>
      <c r="O34" s="87"/>
      <c r="P34" s="92"/>
      <c r="Q34" s="87"/>
    </row>
    <row r="35" spans="1:17" s="93" customFormat="1" ht="15" thickBot="1">
      <c r="A35" s="87"/>
      <c r="B35" s="120" t="s">
        <v>57</v>
      </c>
      <c r="C35" s="121"/>
      <c r="D35" s="121"/>
      <c r="E35" s="121"/>
      <c r="F35" s="121"/>
      <c r="G35" s="94">
        <f>G32/(MIN(G33,G34)*0.75)</f>
        <v>2.2552370323870634</v>
      </c>
      <c r="H35" s="38" t="s">
        <v>58</v>
      </c>
      <c r="I35" s="39"/>
      <c r="J35" s="39"/>
      <c r="K35" s="39"/>
      <c r="L35" s="39"/>
      <c r="M35" s="39"/>
      <c r="N35" s="39"/>
      <c r="O35" s="39"/>
      <c r="P35" s="41"/>
      <c r="Q35" s="87"/>
    </row>
    <row r="36" spans="1:17" ht="15" thickBot="1">
      <c r="A36" s="29"/>
      <c r="B36" s="140" t="s">
        <v>60</v>
      </c>
      <c r="C36" s="141"/>
      <c r="D36" s="141"/>
      <c r="E36" s="141"/>
      <c r="F36" s="141"/>
      <c r="G36" s="23">
        <v>3</v>
      </c>
      <c r="H36" s="49" t="s">
        <v>58</v>
      </c>
      <c r="I36" s="49"/>
      <c r="J36" s="49" t="str">
        <f>IF(G36&gt;=G35,"Pass","Not Pass")</f>
        <v>Pass</v>
      </c>
      <c r="K36" s="49"/>
      <c r="L36" s="49"/>
      <c r="M36" s="49"/>
      <c r="N36" s="49"/>
      <c r="O36" s="49"/>
      <c r="P36" s="50"/>
      <c r="Q36" s="29"/>
    </row>
    <row r="37" spans="1:17" ht="15" thickBot="1">
      <c r="A37" s="29"/>
      <c r="B37" s="31"/>
      <c r="C37" s="31"/>
      <c r="D37" s="31"/>
      <c r="E37" s="31"/>
      <c r="F37" s="31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>
      <c r="A38" s="29"/>
      <c r="B38" s="84" t="s">
        <v>195</v>
      </c>
      <c r="C38" s="58"/>
      <c r="D38" s="58"/>
      <c r="E38" s="58"/>
      <c r="F38" s="58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29"/>
    </row>
    <row r="39" spans="1:17" ht="17.25">
      <c r="A39" s="29"/>
      <c r="B39" s="116" t="s">
        <v>164</v>
      </c>
      <c r="C39" s="117"/>
      <c r="D39" s="117"/>
      <c r="E39" s="117"/>
      <c r="F39" s="117"/>
      <c r="G39" s="32">
        <f>(2*E25)+(G36-1)*(E28)</f>
        <v>20</v>
      </c>
      <c r="H39" s="31" t="str">
        <f>"cm "&amp;IF(G39&lt;=J39,"≤","≥ ")</f>
        <v>cm ≤</v>
      </c>
      <c r="I39" s="31" t="s">
        <v>170</v>
      </c>
      <c r="J39" s="59">
        <f>(G15-2*(+G14+G16))*0.1</f>
        <v>34.200000000000003</v>
      </c>
      <c r="K39" s="29" t="s">
        <v>43</v>
      </c>
      <c r="L39" s="29" t="str">
        <f>IF(G39&lt;J39,"Pass","Redesign")</f>
        <v>Pass</v>
      </c>
      <c r="N39" s="29"/>
      <c r="O39" s="29"/>
      <c r="P39" s="33"/>
      <c r="Q39" s="29"/>
    </row>
    <row r="40" spans="1:17">
      <c r="A40" s="29"/>
      <c r="B40" s="116" t="s">
        <v>110</v>
      </c>
      <c r="C40" s="117"/>
      <c r="D40" s="117"/>
      <c r="E40" s="117"/>
      <c r="F40" s="117"/>
      <c r="G40" s="21">
        <v>20</v>
      </c>
      <c r="H40" s="29" t="s">
        <v>43</v>
      </c>
      <c r="I40" s="29"/>
      <c r="J40" s="29" t="str">
        <f>IF(G40&gt;=G42,"Pass","Redesign")</f>
        <v>Pass</v>
      </c>
      <c r="K40" s="29"/>
      <c r="L40" s="29"/>
      <c r="M40" s="29"/>
      <c r="N40" s="29"/>
      <c r="O40" s="29"/>
      <c r="P40" s="33"/>
      <c r="Q40" s="29"/>
    </row>
    <row r="41" spans="1:17" ht="17.25">
      <c r="A41" s="29"/>
      <c r="B41" s="116" t="s">
        <v>165</v>
      </c>
      <c r="C41" s="117"/>
      <c r="D41" s="117"/>
      <c r="E41" s="117"/>
      <c r="F41" s="117"/>
      <c r="G41" s="32">
        <f>E25+E28</f>
        <v>10</v>
      </c>
      <c r="H41" s="29" t="s">
        <v>43</v>
      </c>
      <c r="I41" s="29"/>
      <c r="J41" s="29"/>
      <c r="K41" s="29"/>
      <c r="L41" s="29"/>
      <c r="M41" s="29"/>
      <c r="N41" s="29"/>
      <c r="O41" s="29"/>
      <c r="P41" s="33"/>
      <c r="Q41" s="29"/>
    </row>
    <row r="42" spans="1:17">
      <c r="A42" s="29"/>
      <c r="B42" s="116" t="s">
        <v>166</v>
      </c>
      <c r="C42" s="117"/>
      <c r="D42" s="117"/>
      <c r="E42" s="117"/>
      <c r="F42" s="117"/>
      <c r="G42" s="21">
        <v>10</v>
      </c>
      <c r="H42" s="29" t="s">
        <v>43</v>
      </c>
      <c r="I42" s="29"/>
      <c r="J42" s="29" t="str">
        <f>IF(G42&gt;=G41,"Pass","Redesign")</f>
        <v>Pass</v>
      </c>
      <c r="K42" s="29"/>
      <c r="L42" s="29"/>
      <c r="M42" s="29"/>
      <c r="N42" s="29"/>
      <c r="O42" s="29"/>
      <c r="P42" s="33"/>
      <c r="Q42" s="29"/>
    </row>
    <row r="43" spans="1:17" ht="17.25">
      <c r="A43" s="29"/>
      <c r="B43" s="116" t="s">
        <v>171</v>
      </c>
      <c r="C43" s="117"/>
      <c r="D43" s="117"/>
      <c r="E43" s="117"/>
      <c r="F43" s="117"/>
      <c r="G43" s="32">
        <f>G13*0.1</f>
        <v>0.8</v>
      </c>
      <c r="H43" s="29" t="s">
        <v>43</v>
      </c>
      <c r="I43" s="29"/>
      <c r="J43" s="29"/>
      <c r="K43" s="29"/>
      <c r="L43" s="29"/>
      <c r="M43" s="29"/>
      <c r="N43" s="29"/>
      <c r="O43" s="29"/>
      <c r="P43" s="33"/>
      <c r="Q43" s="29"/>
    </row>
    <row r="44" spans="1:17">
      <c r="A44" s="29"/>
      <c r="B44" s="116" t="s">
        <v>84</v>
      </c>
      <c r="C44" s="117"/>
      <c r="D44" s="117"/>
      <c r="E44" s="117"/>
      <c r="F44" s="117"/>
      <c r="G44" s="21">
        <v>1</v>
      </c>
      <c r="H44" s="29" t="s">
        <v>43</v>
      </c>
      <c r="I44" s="29"/>
      <c r="J44" s="29" t="str">
        <f>IF(G44&gt;=G43,"Pass","Redesign")</f>
        <v>Pass</v>
      </c>
      <c r="K44" s="29"/>
      <c r="L44" s="29"/>
      <c r="M44" s="29"/>
      <c r="N44" s="29"/>
      <c r="O44" s="29"/>
      <c r="P44" s="33"/>
      <c r="Q44" s="29"/>
    </row>
    <row r="45" spans="1:17" ht="17.25">
      <c r="A45" s="29"/>
      <c r="B45" s="116" t="s">
        <v>147</v>
      </c>
      <c r="C45" s="117"/>
      <c r="D45" s="117"/>
      <c r="E45" s="117"/>
      <c r="F45" s="117"/>
      <c r="G45" s="32">
        <f>G44*(G40-(G36*G22*0.1))</f>
        <v>13.7</v>
      </c>
      <c r="H45" s="29" t="s">
        <v>88</v>
      </c>
      <c r="I45" s="29"/>
      <c r="J45" s="29"/>
      <c r="K45" s="29"/>
      <c r="L45" s="29"/>
      <c r="M45" s="29"/>
      <c r="N45" s="29"/>
      <c r="O45" s="29"/>
      <c r="P45" s="33"/>
      <c r="Q45" s="29"/>
    </row>
    <row r="46" spans="1:17" ht="15" thickBot="1">
      <c r="A46" s="29"/>
      <c r="B46" s="138" t="s">
        <v>167</v>
      </c>
      <c r="C46" s="139"/>
      <c r="D46" s="139"/>
      <c r="E46" s="139"/>
      <c r="F46" s="139"/>
      <c r="G46" s="83">
        <f>0.6*G9*G45</f>
        <v>33291</v>
      </c>
      <c r="H46" s="40" t="s">
        <v>56</v>
      </c>
      <c r="I46" s="40"/>
      <c r="J46" s="40" t="str">
        <f>IF(G46&gt;=G32/0.75,"Pass","Redesign")</f>
        <v>Pass</v>
      </c>
      <c r="K46" s="40"/>
      <c r="L46" s="40"/>
      <c r="M46" s="40"/>
      <c r="N46" s="40"/>
      <c r="O46" s="40"/>
      <c r="P46" s="47"/>
      <c r="Q46" s="29"/>
    </row>
    <row r="47" spans="1:17" ht="15" thickBot="1">
      <c r="A47" s="29"/>
      <c r="B47" s="29"/>
      <c r="C47" s="31"/>
      <c r="D47" s="31"/>
      <c r="E47" s="31"/>
      <c r="F47" s="31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>
      <c r="A48" s="29"/>
      <c r="B48" s="42" t="s">
        <v>196</v>
      </c>
      <c r="C48" s="58"/>
      <c r="D48" s="58"/>
      <c r="E48" s="58"/>
      <c r="F48" s="58"/>
      <c r="G48" s="43"/>
      <c r="H48" s="43"/>
      <c r="I48" s="43"/>
      <c r="J48" s="43"/>
      <c r="K48" s="43"/>
      <c r="L48" s="43"/>
      <c r="M48" s="43"/>
      <c r="N48" s="43"/>
      <c r="O48" s="43"/>
      <c r="P48" s="44"/>
      <c r="Q48" s="29"/>
    </row>
    <row r="49" spans="1:17">
      <c r="A49" s="29"/>
      <c r="B49" s="116" t="s">
        <v>168</v>
      </c>
      <c r="C49" s="117"/>
      <c r="D49" s="117"/>
      <c r="E49" s="117"/>
      <c r="F49" s="117"/>
      <c r="G49" s="29">
        <f>2*G40</f>
        <v>40</v>
      </c>
      <c r="H49" s="29" t="s">
        <v>43</v>
      </c>
      <c r="I49" s="29"/>
      <c r="J49" s="29"/>
      <c r="K49" s="29"/>
      <c r="L49" s="29"/>
      <c r="M49" s="29"/>
      <c r="N49" s="29"/>
      <c r="O49" s="29"/>
      <c r="P49" s="33"/>
      <c r="Q49" s="29"/>
    </row>
    <row r="50" spans="1:17">
      <c r="A50" s="29"/>
      <c r="B50" s="116" t="s">
        <v>199</v>
      </c>
      <c r="C50" s="117"/>
      <c r="D50" s="117"/>
      <c r="E50" s="117"/>
      <c r="F50" s="117"/>
      <c r="G50" s="29"/>
      <c r="H50" s="29"/>
      <c r="I50" s="29"/>
      <c r="J50" s="29"/>
      <c r="K50" s="29"/>
      <c r="L50" s="29"/>
      <c r="M50" s="29"/>
      <c r="N50" s="29"/>
      <c r="O50" s="29"/>
      <c r="P50" s="33"/>
      <c r="Q50" s="29"/>
    </row>
    <row r="51" spans="1:17" ht="17.25">
      <c r="A51" s="29"/>
      <c r="B51" s="30"/>
      <c r="C51" s="82" t="s">
        <v>128</v>
      </c>
      <c r="D51" s="82" t="s">
        <v>172</v>
      </c>
      <c r="E51" s="82" t="s">
        <v>129</v>
      </c>
      <c r="F51" s="82" t="s">
        <v>172</v>
      </c>
      <c r="G51" s="82" t="s">
        <v>130</v>
      </c>
      <c r="H51" s="29"/>
      <c r="I51" s="29"/>
      <c r="J51" s="29"/>
      <c r="K51" s="29"/>
      <c r="L51" s="29"/>
      <c r="M51" s="29"/>
      <c r="N51" s="29"/>
      <c r="O51" s="29"/>
      <c r="P51" s="33"/>
      <c r="Q51" s="29"/>
    </row>
    <row r="52" spans="1:17">
      <c r="A52" s="29"/>
      <c r="B52" s="30"/>
      <c r="C52" s="82">
        <f>IF(AND((G13)&lt;=6),3,
IF(AND(6&lt;(G13),(G13)&lt;=12),5,
IF(AND(12&lt;(G13),(G13)&lt;=20),6,
IF(AND((G13)&gt;=20),8))))</f>
        <v>5</v>
      </c>
      <c r="D52" s="82" t="str">
        <f>IF(C52&lt;=E52,"≤","&gt;")</f>
        <v>≤</v>
      </c>
      <c r="E52" s="26">
        <v>5</v>
      </c>
      <c r="F52" s="82" t="str">
        <f>IF(E52&lt;=G52,"≤","&gt;")</f>
        <v>≤</v>
      </c>
      <c r="G52" s="82">
        <f>IF(G13&lt;=6,G13,G13-2)</f>
        <v>6</v>
      </c>
      <c r="H52" s="29" t="s">
        <v>42</v>
      </c>
      <c r="I52" s="29"/>
      <c r="J52" s="29" t="str">
        <f>IF(AND(C52&lt;=E52,E52&lt;=G52),"Pass","Redesign")</f>
        <v>Pass</v>
      </c>
      <c r="K52" s="29"/>
      <c r="L52" s="29"/>
      <c r="M52" s="29"/>
      <c r="N52" s="29"/>
      <c r="O52" s="29"/>
      <c r="P52" s="33"/>
      <c r="Q52" s="29"/>
    </row>
    <row r="53" spans="1:17">
      <c r="A53" s="29"/>
      <c r="B53" s="116" t="s">
        <v>163</v>
      </c>
      <c r="C53" s="117"/>
      <c r="D53" s="117"/>
      <c r="E53" s="117"/>
      <c r="F53" s="117"/>
      <c r="G53" s="80">
        <f>G32/G49</f>
        <v>485</v>
      </c>
      <c r="H53" s="29" t="s">
        <v>132</v>
      </c>
      <c r="I53" s="29"/>
      <c r="J53" s="29"/>
      <c r="K53" s="29"/>
      <c r="L53" s="29"/>
      <c r="M53" s="29"/>
      <c r="N53" s="29"/>
      <c r="O53" s="29"/>
      <c r="P53" s="33"/>
      <c r="Q53" s="29"/>
    </row>
    <row r="54" spans="1:17" ht="18" thickBot="1">
      <c r="A54" s="29"/>
      <c r="B54" s="138" t="s">
        <v>131</v>
      </c>
      <c r="C54" s="139"/>
      <c r="D54" s="139"/>
      <c r="E54" s="139"/>
      <c r="F54" s="139"/>
      <c r="G54" s="81">
        <f>0.707*E52*0.1*0.6*G18*G49</f>
        <v>41571.599999999999</v>
      </c>
      <c r="H54" s="55" t="s">
        <v>132</v>
      </c>
      <c r="I54" s="55"/>
      <c r="J54" s="40" t="str">
        <f>IF(G54&gt;=G32,"Pass","Redesign")</f>
        <v>Pass</v>
      </c>
      <c r="K54" s="40"/>
      <c r="L54" s="40"/>
      <c r="M54" s="40"/>
      <c r="N54" s="40"/>
      <c r="O54" s="40"/>
      <c r="P54" s="47"/>
      <c r="Q54" s="29"/>
    </row>
    <row r="55" spans="1:17" ht="15" thickBot="1">
      <c r="A55" s="29"/>
      <c r="B55" s="29"/>
      <c r="C55" s="31"/>
      <c r="D55" s="31"/>
      <c r="E55" s="31"/>
      <c r="F55" s="31"/>
      <c r="G55" s="80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>
      <c r="A56" s="29"/>
      <c r="B56" s="42" t="s">
        <v>192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4"/>
    </row>
    <row r="57" spans="1:17">
      <c r="A57" s="29"/>
      <c r="B57" s="30" t="s">
        <v>90</v>
      </c>
      <c r="C57" s="29" t="str">
        <f>G10&amp;", Size "&amp;G21&amp;" mm, "&amp;G36&amp;" Bolts "</f>
        <v xml:space="preserve">A325-N Bolts, Size 19 mm, 3 Bolts 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3"/>
      <c r="Q57" s="29"/>
    </row>
    <row r="58" spans="1:17">
      <c r="A58" s="29"/>
      <c r="B58" s="61" t="s">
        <v>134</v>
      </c>
      <c r="C58" s="29" t="str">
        <f>G7&amp;" ,Length "&amp;G40&amp;" cm, "&amp;"Width "&amp;G42&amp;" cm, "&amp;"Thickness "&amp;G44&amp;" cm"</f>
        <v>ASTM A36 ,Length 20 cm, Width 10 cm, Thickness 1 cm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3"/>
      <c r="Q58" s="29"/>
    </row>
    <row r="59" spans="1:17" ht="15" thickBot="1">
      <c r="A59" s="29"/>
      <c r="B59" s="78" t="s">
        <v>133</v>
      </c>
      <c r="C59" s="40" t="str">
        <f>G17&amp;" Welding Size "&amp;E52&amp;" mm"</f>
        <v>E70 Welding Size 5 mm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7"/>
      <c r="Q59" s="29"/>
    </row>
    <row r="60" spans="1:17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</sheetData>
  <sheetProtection algorithmName="SHA-512" hashValue="N+DQkef+BUw2Av3VX4tr4wzfEItP4ZKll2wxAqWgSlluxl38e8vN5xESkZ5fSZx/T7p9CtXRgvIHAlqR2U+89A==" saltValue="Yv+XO3x9v2aEi/1alnXl1g==" spinCount="100000" sheet="1" objects="1" scenarios="1"/>
  <mergeCells count="43">
    <mergeCell ref="B29:F29"/>
    <mergeCell ref="B30:F30"/>
    <mergeCell ref="B54:F54"/>
    <mergeCell ref="B53:F53"/>
    <mergeCell ref="B50:F50"/>
    <mergeCell ref="B35:F35"/>
    <mergeCell ref="B36:F36"/>
    <mergeCell ref="B49:F49"/>
    <mergeCell ref="B46:F46"/>
    <mergeCell ref="B39:F39"/>
    <mergeCell ref="B45:F45"/>
    <mergeCell ref="B40:F40"/>
    <mergeCell ref="B43:F43"/>
    <mergeCell ref="B41:F41"/>
    <mergeCell ref="B42:F42"/>
    <mergeCell ref="B44:F44"/>
    <mergeCell ref="B33:F33"/>
    <mergeCell ref="B34:F34"/>
    <mergeCell ref="B22:F22"/>
    <mergeCell ref="B16:F16"/>
    <mergeCell ref="B7:F7"/>
    <mergeCell ref="B11:F11"/>
    <mergeCell ref="B12:F12"/>
    <mergeCell ref="B13:F13"/>
    <mergeCell ref="B14:F14"/>
    <mergeCell ref="B15:F15"/>
    <mergeCell ref="B17:F17"/>
    <mergeCell ref="B18:F18"/>
    <mergeCell ref="B32:F32"/>
    <mergeCell ref="B21:E21"/>
    <mergeCell ref="B23:E23"/>
    <mergeCell ref="B26:E26"/>
    <mergeCell ref="G7:J7"/>
    <mergeCell ref="B8:F8"/>
    <mergeCell ref="B9:F9"/>
    <mergeCell ref="B10:F10"/>
    <mergeCell ref="G10:H10"/>
    <mergeCell ref="D2:I2"/>
    <mergeCell ref="K2:P2"/>
    <mergeCell ref="D3:I3"/>
    <mergeCell ref="K3:P3"/>
    <mergeCell ref="D4:I4"/>
    <mergeCell ref="K4:P4"/>
  </mergeCells>
  <conditionalFormatting sqref="L33">
    <cfRule type="notContainsText" dxfId="83" priority="39" operator="notContains" text="Pass">
      <formula>ISERROR(SEARCH("Pass",L33))</formula>
    </cfRule>
    <cfRule type="containsText" dxfId="82" priority="40" operator="containsText" text="Pass">
      <formula>NOT(ISERROR(SEARCH("Pass",L33)))</formula>
    </cfRule>
  </conditionalFormatting>
  <conditionalFormatting sqref="J36:J37 J46">
    <cfRule type="containsText" dxfId="81" priority="36" operator="containsText" text="Not Pass">
      <formula>NOT(ISERROR(SEARCH("Not Pass",J36)))</formula>
    </cfRule>
    <cfRule type="notContainsText" dxfId="80" priority="37" operator="notContains" text="Pass">
      <formula>ISERROR(SEARCH("Pass",J36))</formula>
    </cfRule>
    <cfRule type="containsText" dxfId="79" priority="38" operator="containsText" text="Pass">
      <formula>NOT(ISERROR(SEARCH("Pass",J36)))</formula>
    </cfRule>
  </conditionalFormatting>
  <conditionalFormatting sqref="O21">
    <cfRule type="containsText" dxfId="78" priority="35" operator="containsText" text="Pass">
      <formula>NOT(ISERROR(SEARCH("Pass",O21)))</formula>
    </cfRule>
  </conditionalFormatting>
  <conditionalFormatting sqref="J25 J28">
    <cfRule type="notContainsText" dxfId="77" priority="33" operator="notContains" text="Pass">
      <formula>ISERROR(SEARCH("Pass",J25))</formula>
    </cfRule>
    <cfRule type="containsText" dxfId="76" priority="34" operator="containsText" text="Pass">
      <formula>NOT(ISERROR(SEARCH("Pass",J25)))</formula>
    </cfRule>
  </conditionalFormatting>
  <conditionalFormatting sqref="J52:K52 J40:K42 M40 L39">
    <cfRule type="notContainsText" dxfId="75" priority="18" operator="notContains" text="Pass">
      <formula>ISERROR(SEARCH("Pass",J39))</formula>
    </cfRule>
    <cfRule type="containsText" dxfId="74" priority="19" operator="containsText" text="Pass">
      <formula>NOT(ISERROR(SEARCH("Pass",J39)))</formula>
    </cfRule>
  </conditionalFormatting>
  <conditionalFormatting sqref="J54">
    <cfRule type="notContainsText" dxfId="73" priority="6" operator="notContains" text="Pass">
      <formula>ISERROR(SEARCH("Pass",J54))</formula>
    </cfRule>
    <cfRule type="containsText" dxfId="72" priority="7" operator="containsText" text="Pass">
      <formula>NOT(ISERROR(SEARCH("Pass",J54)))</formula>
    </cfRule>
  </conditionalFormatting>
  <conditionalFormatting sqref="J54">
    <cfRule type="containsText" dxfId="71" priority="3" operator="containsText" text="Not Pass">
      <formula>NOT(ISERROR(SEARCH("Not Pass",J54)))</formula>
    </cfRule>
    <cfRule type="notContainsText" dxfId="70" priority="4" operator="notContains" text="Pass">
      <formula>ISERROR(SEARCH("Pass",J54))</formula>
    </cfRule>
    <cfRule type="containsText" dxfId="69" priority="5" operator="containsText" text="Pass">
      <formula>NOT(ISERROR(SEARCH("Pass",J54)))</formula>
    </cfRule>
  </conditionalFormatting>
  <conditionalFormatting sqref="J44:K44">
    <cfRule type="notContainsText" dxfId="68" priority="1" operator="notContains" text="Pass">
      <formula>ISERROR(SEARCH("Pass",J44))</formula>
    </cfRule>
    <cfRule type="containsText" dxfId="67" priority="2" operator="containsText" text="Pass">
      <formula>NOT(ISERROR(SEARCH("Pass",J44)))</formula>
    </cfRule>
  </conditionalFormatting>
  <pageMargins left="0.7" right="0.7" top="0.75" bottom="0.75" header="0.3" footer="0.3"/>
  <pageSetup scale="70" orientation="portrait" r:id="rId1"/>
  <rowBreaks count="1" manualBreakCount="1">
    <brk id="4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ref!$E$3:$E$7</xm:f>
          </x14:formula1>
          <xm:sqref>G10:H10</xm:sqref>
        </x14:dataValidation>
        <x14:dataValidation type="list" allowBlank="1" showInputMessage="1" showErrorMessage="1">
          <x14:formula1>
            <xm:f>ref!$A$3:$A$19</xm:f>
          </x14:formula1>
          <xm:sqref>G7:G10 H7:J7 H10</xm:sqref>
        </x14:dataValidation>
        <x14:dataValidation type="list" allowBlank="1" showInputMessage="1" showErrorMessage="1">
          <x14:formula1>
            <xm:f>ref!$AW$3:$AW$5</xm:f>
          </x14:formula1>
          <xm:sqref>G17</xm:sqref>
        </x14:dataValidation>
        <x14:dataValidation type="list" allowBlank="1" showInputMessage="1" showErrorMessage="1">
          <x14:formula1>
            <xm:f>ref!$AE$4:$AE$73</xm:f>
          </x14:formula1>
          <xm:sqref>G12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zoomScale="55" zoomScaleNormal="55" zoomScaleSheetLayoutView="85" workbookViewId="0">
      <selection activeCell="B60" sqref="B60:F60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3.625" style="34" customWidth="1"/>
    <col min="8" max="8" width="7.125" style="34" customWidth="1"/>
    <col min="9" max="9" width="13.5" style="34" customWidth="1"/>
    <col min="10" max="14" width="8.75" style="34" customWidth="1"/>
    <col min="15" max="15" width="2.75" style="34" customWidth="1"/>
    <col min="16" max="17" width="8.75" style="34" customWidth="1"/>
    <col min="18" max="16384" width="8.75" style="34"/>
  </cols>
  <sheetData>
    <row r="1" spans="1:16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>
      <c r="A2" s="29"/>
      <c r="B2" s="75"/>
      <c r="C2" s="76" t="s">
        <v>30</v>
      </c>
      <c r="D2" s="125"/>
      <c r="E2" s="125"/>
      <c r="F2" s="125"/>
      <c r="G2" s="125"/>
      <c r="H2" s="125"/>
      <c r="I2" s="76" t="s">
        <v>31</v>
      </c>
      <c r="J2" s="125"/>
      <c r="K2" s="125"/>
      <c r="L2" s="125"/>
      <c r="M2" s="125"/>
      <c r="N2" s="148"/>
      <c r="O2" s="74"/>
      <c r="P2" s="115"/>
    </row>
    <row r="3" spans="1:16">
      <c r="A3" s="29"/>
      <c r="B3" s="61"/>
      <c r="C3" s="77" t="s">
        <v>32</v>
      </c>
      <c r="D3" s="126"/>
      <c r="E3" s="126"/>
      <c r="F3" s="126"/>
      <c r="G3" s="126"/>
      <c r="H3" s="126"/>
      <c r="I3" s="77" t="s">
        <v>33</v>
      </c>
      <c r="J3" s="126"/>
      <c r="K3" s="126"/>
      <c r="L3" s="126"/>
      <c r="M3" s="126"/>
      <c r="N3" s="149"/>
      <c r="O3" s="74"/>
      <c r="P3" s="115"/>
    </row>
    <row r="4" spans="1:16" ht="15" thickBot="1">
      <c r="A4" s="29"/>
      <c r="B4" s="78"/>
      <c r="C4" s="79" t="s">
        <v>34</v>
      </c>
      <c r="D4" s="127"/>
      <c r="E4" s="127"/>
      <c r="F4" s="127"/>
      <c r="G4" s="127"/>
      <c r="H4" s="127"/>
      <c r="I4" s="79" t="s">
        <v>35</v>
      </c>
      <c r="J4" s="135">
        <f ca="1">TODAY()</f>
        <v>45083</v>
      </c>
      <c r="K4" s="135"/>
      <c r="L4" s="135"/>
      <c r="M4" s="135"/>
      <c r="N4" s="136"/>
      <c r="O4" s="113"/>
      <c r="P4" s="114"/>
    </row>
    <row r="5" spans="1:16">
      <c r="A5" s="29"/>
      <c r="B5" s="29"/>
      <c r="C5" s="29"/>
      <c r="D5" s="29"/>
      <c r="E5" s="29"/>
      <c r="F5" s="29"/>
      <c r="G5" s="29"/>
      <c r="H5" s="29"/>
      <c r="I5" s="29"/>
      <c r="J5" s="29"/>
      <c r="K5" s="71"/>
      <c r="L5" s="71"/>
      <c r="M5" s="71"/>
      <c r="N5" s="72" t="s">
        <v>36</v>
      </c>
      <c r="O5" s="29"/>
    </row>
    <row r="6" spans="1:16" ht="15" thickBot="1">
      <c r="A6" s="29"/>
      <c r="B6" s="29" t="s">
        <v>213</v>
      </c>
      <c r="C6" s="29"/>
      <c r="D6" s="29"/>
      <c r="E6" s="29"/>
      <c r="F6" s="29"/>
      <c r="G6" s="29"/>
      <c r="H6" s="29"/>
      <c r="I6" s="29"/>
      <c r="J6" s="29"/>
      <c r="K6" s="71"/>
      <c r="L6" s="71"/>
      <c r="M6" s="71"/>
      <c r="N6" s="72"/>
      <c r="O6" s="29"/>
    </row>
    <row r="7" spans="1:16">
      <c r="A7" s="29"/>
      <c r="B7" s="42" t="s">
        <v>37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29"/>
    </row>
    <row r="8" spans="1:16">
      <c r="A8" s="29"/>
      <c r="B8" s="123" t="s">
        <v>38</v>
      </c>
      <c r="C8" s="124"/>
      <c r="D8" s="124"/>
      <c r="E8" s="124"/>
      <c r="F8" s="124"/>
      <c r="G8" s="122" t="s">
        <v>8</v>
      </c>
      <c r="H8" s="122"/>
      <c r="I8" s="122"/>
      <c r="J8" s="68"/>
      <c r="K8" s="68"/>
      <c r="L8" s="68"/>
      <c r="M8" s="68"/>
      <c r="N8" s="69"/>
      <c r="O8" s="29"/>
    </row>
    <row r="9" spans="1:16" ht="17.25">
      <c r="A9" s="29"/>
      <c r="B9" s="116" t="s">
        <v>180</v>
      </c>
      <c r="C9" s="117"/>
      <c r="D9" s="117"/>
      <c r="E9" s="117"/>
      <c r="F9" s="117"/>
      <c r="G9" s="70">
        <f>VLOOKUP(G8,คุณสมบัติของเหล็ก[],2,FALSE)</f>
        <v>2500</v>
      </c>
      <c r="H9" s="29" t="s">
        <v>40</v>
      </c>
      <c r="I9" s="59"/>
      <c r="J9" s="29"/>
      <c r="K9" s="29"/>
      <c r="L9" s="29"/>
      <c r="M9" s="29"/>
      <c r="N9" s="33"/>
      <c r="O9" s="29"/>
    </row>
    <row r="10" spans="1:16" ht="17.25">
      <c r="A10" s="29"/>
      <c r="B10" s="116" t="s">
        <v>202</v>
      </c>
      <c r="C10" s="117"/>
      <c r="D10" s="117"/>
      <c r="E10" s="117"/>
      <c r="F10" s="117"/>
      <c r="G10" s="70">
        <f>VLOOKUP(G8,คุณสมบัติของเหล็ก[],3,FALSE)</f>
        <v>4050</v>
      </c>
      <c r="H10" s="29" t="s">
        <v>40</v>
      </c>
      <c r="I10" s="59"/>
      <c r="J10" s="29"/>
      <c r="K10" s="29"/>
      <c r="L10" s="29"/>
      <c r="M10" s="29"/>
      <c r="N10" s="33"/>
      <c r="O10" s="29"/>
    </row>
    <row r="11" spans="1:16">
      <c r="A11" s="29"/>
      <c r="B11" s="123" t="s">
        <v>39</v>
      </c>
      <c r="C11" s="124"/>
      <c r="D11" s="124"/>
      <c r="E11" s="124"/>
      <c r="F11" s="124"/>
      <c r="G11" s="122" t="s">
        <v>9</v>
      </c>
      <c r="H11" s="122"/>
      <c r="I11" s="67"/>
      <c r="J11" s="68"/>
      <c r="K11" s="68"/>
      <c r="L11" s="68"/>
      <c r="M11" s="68"/>
      <c r="N11" s="69"/>
      <c r="O11" s="29"/>
    </row>
    <row r="12" spans="1:16" ht="17.25">
      <c r="A12" s="29"/>
      <c r="B12" s="116" t="s">
        <v>181</v>
      </c>
      <c r="C12" s="117"/>
      <c r="D12" s="117"/>
      <c r="E12" s="117"/>
      <c r="F12" s="117"/>
      <c r="G12" s="70">
        <f>VLOOKUP(G11,กำลังที่ใช้ออกแบบ[],3,FALSE)</f>
        <v>1900</v>
      </c>
      <c r="H12" s="29" t="s">
        <v>40</v>
      </c>
      <c r="I12" s="59"/>
      <c r="J12" s="29"/>
      <c r="K12" s="29"/>
      <c r="L12" s="29"/>
      <c r="M12" s="29"/>
      <c r="N12" s="33"/>
      <c r="O12" s="29"/>
    </row>
    <row r="13" spans="1:16" ht="17.25">
      <c r="A13" s="29"/>
      <c r="B13" s="116" t="s">
        <v>182</v>
      </c>
      <c r="C13" s="117"/>
      <c r="D13" s="117"/>
      <c r="E13" s="117"/>
      <c r="F13" s="117"/>
      <c r="G13" s="70">
        <f>VLOOKUP(G11,กำลังที่ใช้ออกแบบ[],2,FALSE)</f>
        <v>3100</v>
      </c>
      <c r="H13" s="29" t="s">
        <v>40</v>
      </c>
      <c r="I13" s="59"/>
      <c r="J13" s="29"/>
      <c r="K13" s="29"/>
      <c r="L13" s="29"/>
      <c r="M13" s="29"/>
      <c r="N13" s="33"/>
      <c r="O13" s="29"/>
    </row>
    <row r="14" spans="1:16">
      <c r="A14" s="29"/>
      <c r="B14" s="123" t="s">
        <v>86</v>
      </c>
      <c r="C14" s="124"/>
      <c r="D14" s="124"/>
      <c r="E14" s="124"/>
      <c r="F14" s="124"/>
      <c r="G14" s="19" t="s">
        <v>203</v>
      </c>
      <c r="H14" s="68"/>
      <c r="I14" s="67"/>
      <c r="J14" s="68"/>
      <c r="K14" s="68"/>
      <c r="L14" s="68"/>
      <c r="M14" s="68"/>
      <c r="N14" s="69"/>
      <c r="O14" s="29"/>
    </row>
    <row r="15" spans="1:16">
      <c r="A15" s="29"/>
      <c r="B15" s="116" t="s">
        <v>183</v>
      </c>
      <c r="C15" s="117"/>
      <c r="D15" s="117"/>
      <c r="E15" s="117"/>
      <c r="F15" s="117"/>
      <c r="G15" s="29">
        <f>VLOOKUP(G14,WF[],2,FALSE)</f>
        <v>396</v>
      </c>
      <c r="H15" s="29" t="s">
        <v>42</v>
      </c>
      <c r="I15" s="59"/>
      <c r="J15" s="29"/>
      <c r="K15" s="29"/>
      <c r="L15" s="29"/>
      <c r="M15" s="29"/>
      <c r="N15" s="33"/>
      <c r="O15" s="29"/>
    </row>
    <row r="16" spans="1:16">
      <c r="A16" s="29"/>
      <c r="B16" s="116" t="s">
        <v>184</v>
      </c>
      <c r="C16" s="117"/>
      <c r="D16" s="117"/>
      <c r="E16" s="117"/>
      <c r="F16" s="117"/>
      <c r="G16" s="29">
        <f>VLOOKUP(G14,WF[],3,FALSE)</f>
        <v>199</v>
      </c>
      <c r="H16" s="29" t="s">
        <v>42</v>
      </c>
      <c r="I16" s="59"/>
      <c r="J16" s="29"/>
      <c r="K16" s="29"/>
      <c r="L16" s="29"/>
      <c r="M16" s="29"/>
      <c r="N16" s="33"/>
      <c r="O16" s="29"/>
    </row>
    <row r="17" spans="1:15" ht="17.25">
      <c r="A17" s="29"/>
      <c r="B17" s="116" t="s">
        <v>185</v>
      </c>
      <c r="C17" s="117"/>
      <c r="D17" s="117"/>
      <c r="E17" s="117"/>
      <c r="F17" s="117"/>
      <c r="G17" s="29">
        <f>VLOOKUP(G14,WF[],4,FALSE)</f>
        <v>7</v>
      </c>
      <c r="H17" s="29" t="s">
        <v>42</v>
      </c>
      <c r="I17" s="59"/>
      <c r="J17" s="29"/>
      <c r="K17" s="29"/>
      <c r="L17" s="29"/>
      <c r="M17" s="29"/>
      <c r="N17" s="33"/>
      <c r="O17" s="29"/>
    </row>
    <row r="18" spans="1:15" ht="17.25">
      <c r="A18" s="29"/>
      <c r="B18" s="116" t="s">
        <v>186</v>
      </c>
      <c r="C18" s="117"/>
      <c r="D18" s="117"/>
      <c r="E18" s="117"/>
      <c r="F18" s="117"/>
      <c r="G18" s="29">
        <f>VLOOKUP(G14,WF[],5,FALSE)</f>
        <v>11</v>
      </c>
      <c r="H18" s="29" t="s">
        <v>42</v>
      </c>
      <c r="I18" s="59"/>
      <c r="J18" s="29"/>
      <c r="K18" s="29"/>
      <c r="L18" s="29"/>
      <c r="M18" s="29"/>
      <c r="N18" s="33"/>
      <c r="O18" s="29"/>
    </row>
    <row r="19" spans="1:15" ht="17.25">
      <c r="A19" s="29"/>
      <c r="B19" s="146" t="s">
        <v>187</v>
      </c>
      <c r="C19" s="147"/>
      <c r="D19" s="147"/>
      <c r="E19" s="147"/>
      <c r="F19" s="147"/>
      <c r="G19" s="112">
        <f>VLOOKUP(G14,WF[],13,FALSE)</f>
        <v>1010</v>
      </c>
      <c r="H19" s="29" t="s">
        <v>139</v>
      </c>
      <c r="I19" s="59"/>
      <c r="J19" s="29"/>
      <c r="K19" s="29"/>
      <c r="L19" s="29"/>
      <c r="M19" s="29"/>
      <c r="N19" s="33"/>
      <c r="O19" s="29"/>
    </row>
    <row r="20" spans="1:15" ht="17.25">
      <c r="A20" s="29"/>
      <c r="B20" s="146" t="s">
        <v>188</v>
      </c>
      <c r="C20" s="147"/>
      <c r="D20" s="147"/>
      <c r="E20" s="147"/>
      <c r="F20" s="147"/>
      <c r="G20" s="112">
        <f>VLOOKUP(G14,WF[],15,FALSE)</f>
        <v>1088</v>
      </c>
      <c r="H20" s="90" t="s">
        <v>174</v>
      </c>
      <c r="I20" s="59"/>
      <c r="J20" s="29"/>
      <c r="K20" s="29"/>
      <c r="L20" s="29"/>
      <c r="M20" s="29"/>
      <c r="N20" s="33"/>
      <c r="O20" s="29"/>
    </row>
    <row r="21" spans="1:15">
      <c r="A21" s="29"/>
      <c r="B21" s="123" t="s">
        <v>127</v>
      </c>
      <c r="C21" s="124"/>
      <c r="D21" s="124"/>
      <c r="E21" s="124"/>
      <c r="F21" s="124"/>
      <c r="G21" s="19" t="s">
        <v>121</v>
      </c>
      <c r="H21" s="68"/>
      <c r="I21" s="68"/>
      <c r="J21" s="68"/>
      <c r="K21" s="68"/>
      <c r="L21" s="68"/>
      <c r="M21" s="68"/>
      <c r="N21" s="69"/>
      <c r="O21" s="29"/>
    </row>
    <row r="22" spans="1:15" ht="18" thickBot="1">
      <c r="A22" s="87"/>
      <c r="B22" s="120" t="s">
        <v>212</v>
      </c>
      <c r="C22" s="121"/>
      <c r="D22" s="121"/>
      <c r="E22" s="121"/>
      <c r="F22" s="121"/>
      <c r="G22" s="111">
        <f>VLOOKUP(G21,กำลังเฉือนที่ยอมให้ของรอยเชื่อมแบบฟิลเลต64[],2,FALSE)</f>
        <v>4900</v>
      </c>
      <c r="H22" s="38" t="s">
        <v>40</v>
      </c>
      <c r="I22" s="95"/>
      <c r="J22" s="38"/>
      <c r="K22" s="38"/>
      <c r="L22" s="38"/>
      <c r="M22" s="38"/>
      <c r="N22" s="96"/>
      <c r="O22" s="87"/>
    </row>
    <row r="23" spans="1:15" ht="15" thickBot="1">
      <c r="A23" s="29"/>
      <c r="B23" s="31"/>
      <c r="C23" s="31"/>
      <c r="D23" s="31"/>
      <c r="E23" s="31"/>
      <c r="F23" s="31"/>
      <c r="G23" s="29"/>
      <c r="H23" s="29"/>
      <c r="I23" s="59"/>
      <c r="J23" s="29"/>
      <c r="K23" s="29"/>
      <c r="L23" s="29"/>
      <c r="M23" s="29"/>
      <c r="N23" s="29"/>
      <c r="O23" s="29"/>
    </row>
    <row r="24" spans="1:15">
      <c r="A24" s="29"/>
      <c r="B24" s="42" t="s">
        <v>85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4"/>
      <c r="O24" s="29"/>
    </row>
    <row r="25" spans="1:15">
      <c r="A25" s="29"/>
      <c r="B25" s="116" t="s">
        <v>221</v>
      </c>
      <c r="C25" s="117"/>
      <c r="D25" s="117"/>
      <c r="E25" s="117"/>
      <c r="F25" s="31"/>
      <c r="G25" s="24">
        <v>22</v>
      </c>
      <c r="H25" s="29" t="s">
        <v>42</v>
      </c>
      <c r="I25" s="29"/>
      <c r="J25" s="29"/>
      <c r="K25" s="29"/>
      <c r="L25" s="29"/>
      <c r="M25" s="29"/>
      <c r="N25" s="33"/>
      <c r="O25" s="29"/>
    </row>
    <row r="26" spans="1:15">
      <c r="A26" s="29"/>
      <c r="B26" s="116" t="s">
        <v>198</v>
      </c>
      <c r="C26" s="117"/>
      <c r="D26" s="117"/>
      <c r="E26" s="117"/>
      <c r="F26" s="117"/>
      <c r="G26" s="29">
        <f>IF(G25&lt;=22,G25+2,G25+3)</f>
        <v>24</v>
      </c>
      <c r="H26" s="29" t="s">
        <v>42</v>
      </c>
      <c r="I26" s="29"/>
      <c r="J26" s="29"/>
      <c r="K26" s="29"/>
      <c r="L26" s="29"/>
      <c r="M26" s="29"/>
      <c r="N26" s="33"/>
      <c r="O26" s="29"/>
    </row>
    <row r="27" spans="1:15">
      <c r="A27" s="29"/>
      <c r="B27" s="116" t="s">
        <v>141</v>
      </c>
      <c r="C27" s="117"/>
      <c r="D27" s="117"/>
      <c r="E27" s="117"/>
      <c r="F27" s="117"/>
      <c r="G27" s="24">
        <v>5</v>
      </c>
      <c r="H27" s="29" t="s">
        <v>58</v>
      </c>
      <c r="I27" s="29"/>
      <c r="J27" s="29"/>
      <c r="K27" s="29"/>
      <c r="L27" s="29"/>
      <c r="M27" s="29"/>
      <c r="N27" s="33"/>
      <c r="O27" s="29"/>
    </row>
    <row r="28" spans="1:15" ht="17.25">
      <c r="A28" s="29"/>
      <c r="B28" s="116" t="s">
        <v>159</v>
      </c>
      <c r="C28" s="117"/>
      <c r="D28" s="117"/>
      <c r="E28" s="117"/>
      <c r="F28" s="117"/>
      <c r="G28" s="32">
        <f>0.9*G9*G20</f>
        <v>2448000</v>
      </c>
      <c r="H28" s="29" t="s">
        <v>152</v>
      </c>
      <c r="I28" s="59"/>
      <c r="J28" s="29"/>
      <c r="K28" s="29"/>
      <c r="L28" s="29"/>
      <c r="M28" s="109"/>
      <c r="N28" s="110"/>
      <c r="O28" s="29"/>
    </row>
    <row r="29" spans="1:15" ht="17.25">
      <c r="A29" s="29"/>
      <c r="B29" s="116" t="s">
        <v>140</v>
      </c>
      <c r="C29" s="117"/>
      <c r="D29" s="117"/>
      <c r="E29" s="117"/>
      <c r="F29" s="117"/>
      <c r="G29" s="35">
        <f>G28/((G15-G18)*10^-1)</f>
        <v>63584.415584415583</v>
      </c>
      <c r="H29" s="29" t="s">
        <v>56</v>
      </c>
      <c r="I29" s="59"/>
      <c r="J29" s="29"/>
      <c r="K29" s="29"/>
      <c r="L29" s="29"/>
      <c r="M29" s="109"/>
      <c r="N29" s="110"/>
      <c r="O29" s="29"/>
    </row>
    <row r="30" spans="1:15" ht="17.25">
      <c r="A30" s="29"/>
      <c r="B30" s="116" t="s">
        <v>160</v>
      </c>
      <c r="C30" s="117"/>
      <c r="D30" s="117"/>
      <c r="E30" s="117"/>
      <c r="F30" s="117"/>
      <c r="G30" s="32">
        <f>1*0.6*G9*G15*G17*10^-2</f>
        <v>41580</v>
      </c>
      <c r="H30" s="29" t="s">
        <v>56</v>
      </c>
      <c r="I30" s="59"/>
      <c r="J30" s="29"/>
      <c r="K30" s="29"/>
      <c r="L30" s="29"/>
      <c r="M30" s="109"/>
      <c r="N30" s="110"/>
      <c r="O30" s="29"/>
    </row>
    <row r="31" spans="1:15" ht="17.25">
      <c r="A31" s="29"/>
      <c r="B31" s="116" t="s">
        <v>153</v>
      </c>
      <c r="C31" s="117"/>
      <c r="D31" s="117"/>
      <c r="E31" s="117"/>
      <c r="F31" s="117"/>
      <c r="G31" s="32">
        <f>G30/(2*G27*(PI()*G25^2/4)*10^-2)</f>
        <v>1093.8285179770262</v>
      </c>
      <c r="H31" s="29" t="s">
        <v>40</v>
      </c>
      <c r="I31" s="29" t="str">
        <f>IF(G31&lt;=G12,"Pass","Redesign")</f>
        <v>Pass</v>
      </c>
      <c r="J31" s="29"/>
      <c r="K31" s="29"/>
      <c r="L31" s="29"/>
      <c r="M31" s="29"/>
      <c r="N31" s="33"/>
      <c r="O31" s="29"/>
    </row>
    <row r="32" spans="1:15" ht="17.25">
      <c r="A32" s="29"/>
      <c r="B32" s="146" t="s">
        <v>161</v>
      </c>
      <c r="C32" s="147"/>
      <c r="D32" s="147"/>
      <c r="E32" s="147"/>
      <c r="F32" s="147"/>
      <c r="G32" s="32">
        <f>G29/(G27*(PI()*G25^2/4)*10^-2)</f>
        <v>3345.3798492129208</v>
      </c>
      <c r="H32" s="29" t="s">
        <v>40</v>
      </c>
      <c r="I32" s="29"/>
      <c r="J32" s="29"/>
      <c r="K32" s="29"/>
      <c r="L32" s="29"/>
      <c r="M32" s="29"/>
      <c r="N32" s="33"/>
      <c r="O32" s="29"/>
    </row>
    <row r="33" spans="1:15" ht="15" thickBot="1">
      <c r="A33" s="29"/>
      <c r="B33" s="138" t="s">
        <v>154</v>
      </c>
      <c r="C33" s="139"/>
      <c r="D33" s="139"/>
      <c r="E33" s="139"/>
      <c r="F33" s="139"/>
      <c r="G33" s="56">
        <f>(1.3*G13)-(G13*G31/(0.75*G12))</f>
        <v>1650.4432240499782</v>
      </c>
      <c r="H33" s="40" t="s">
        <v>40</v>
      </c>
      <c r="I33" s="40" t="str">
        <f>IF(G33/2&lt;=G13,"Pass","Redesign")</f>
        <v>Pass</v>
      </c>
      <c r="J33" s="40"/>
      <c r="K33" s="40"/>
      <c r="L33" s="40"/>
      <c r="M33" s="40"/>
      <c r="N33" s="47"/>
      <c r="O33" s="29"/>
    </row>
    <row r="34" spans="1:15">
      <c r="A34" s="29"/>
      <c r="B34" s="31"/>
      <c r="C34" s="31"/>
      <c r="D34" s="31"/>
      <c r="E34" s="31"/>
      <c r="F34" s="31"/>
      <c r="G34" s="32"/>
      <c r="H34" s="29"/>
      <c r="I34" s="29"/>
      <c r="J34" s="29"/>
      <c r="K34" s="29"/>
      <c r="L34" s="29"/>
      <c r="M34" s="29"/>
      <c r="N34" s="29"/>
      <c r="O34" s="29"/>
    </row>
    <row r="35" spans="1:15">
      <c r="A35" s="29"/>
      <c r="B35" s="84" t="s">
        <v>215</v>
      </c>
      <c r="C35" s="58"/>
      <c r="D35" s="58"/>
      <c r="E35" s="58"/>
      <c r="F35" s="58"/>
      <c r="G35" s="43"/>
      <c r="H35" s="43"/>
      <c r="I35" s="43"/>
      <c r="J35" s="43"/>
      <c r="K35" s="43"/>
      <c r="L35" s="43"/>
      <c r="M35" s="43"/>
      <c r="N35" s="44"/>
      <c r="O35" s="29"/>
    </row>
    <row r="36" spans="1:15">
      <c r="A36" s="29"/>
      <c r="B36" s="116" t="s">
        <v>189</v>
      </c>
      <c r="C36" s="117"/>
      <c r="D36" s="117"/>
      <c r="E36" s="117"/>
      <c r="F36" s="117"/>
      <c r="G36" s="32">
        <f>G29/2</f>
        <v>31792.207792207791</v>
      </c>
      <c r="H36" s="29" t="s">
        <v>56</v>
      </c>
      <c r="I36" s="59"/>
      <c r="J36" s="29"/>
      <c r="K36" s="29"/>
      <c r="L36" s="29"/>
      <c r="M36" s="29"/>
      <c r="N36" s="33"/>
      <c r="O36" s="29"/>
    </row>
    <row r="37" spans="1:15" ht="17.25">
      <c r="A37" s="29"/>
      <c r="B37" s="30" t="s">
        <v>137</v>
      </c>
      <c r="C37" s="31"/>
      <c r="D37" s="31"/>
      <c r="E37" s="31"/>
      <c r="F37" s="29"/>
      <c r="G37" s="29"/>
      <c r="H37" s="29"/>
      <c r="I37" s="29"/>
      <c r="J37" s="29"/>
      <c r="K37" s="29"/>
      <c r="L37" s="29"/>
      <c r="M37" s="29"/>
      <c r="N37" s="33"/>
      <c r="O37" s="29"/>
    </row>
    <row r="38" spans="1:15" ht="17.25">
      <c r="A38" s="29"/>
      <c r="B38" s="30"/>
      <c r="C38" s="31" t="s">
        <v>128</v>
      </c>
      <c r="D38" s="59" t="s">
        <v>172</v>
      </c>
      <c r="E38" s="31" t="s">
        <v>129</v>
      </c>
      <c r="F38" s="59" t="s">
        <v>172</v>
      </c>
      <c r="G38" s="29" t="s">
        <v>130</v>
      </c>
      <c r="H38" s="29"/>
      <c r="I38" s="29"/>
      <c r="J38" s="29"/>
      <c r="K38" s="29"/>
      <c r="L38" s="29"/>
      <c r="M38" s="29"/>
      <c r="N38" s="33"/>
      <c r="O38" s="29"/>
    </row>
    <row r="39" spans="1:15">
      <c r="A39" s="29"/>
      <c r="B39" s="30"/>
      <c r="C39" s="29">
        <f>IF(AND((G18)&lt;=6),3,
IF(AND(6&lt;(G18),(G18)&lt;=12),5,
IF(AND(12&lt;(G18),(G18)&lt;=20),6,
IF(AND((G18)&gt;=20),8))))</f>
        <v>5</v>
      </c>
      <c r="D39" s="59" t="str">
        <f>IF(C39&lt;=E39,"≤","&gt;")</f>
        <v>≤</v>
      </c>
      <c r="E39" s="24">
        <v>9</v>
      </c>
      <c r="F39" s="59" t="str">
        <f>IF(E39&lt;=G39,"≤","&gt;")</f>
        <v>≤</v>
      </c>
      <c r="G39" s="29">
        <f>IF(G18&lt;=6,G18,G18-2)</f>
        <v>9</v>
      </c>
      <c r="H39" s="29" t="s">
        <v>42</v>
      </c>
      <c r="I39" s="29" t="str">
        <f>IF(AND(C39&lt;=E39,E39&lt;=G39),"Pass","Redesign")</f>
        <v>Pass</v>
      </c>
      <c r="J39" s="52" t="str">
        <f>IF(E39&gt;E42,"Control"," ")</f>
        <v>Control</v>
      </c>
      <c r="K39" s="29"/>
      <c r="L39" s="29"/>
      <c r="M39" s="29"/>
      <c r="N39" s="33"/>
      <c r="O39" s="29"/>
    </row>
    <row r="40" spans="1:15" ht="17.25">
      <c r="A40" s="29"/>
      <c r="B40" s="30" t="s">
        <v>138</v>
      </c>
      <c r="C40" s="31"/>
      <c r="D40" s="31"/>
      <c r="E40" s="31"/>
      <c r="F40" s="29"/>
      <c r="G40" s="29"/>
      <c r="H40" s="29"/>
      <c r="I40" s="29"/>
      <c r="J40" s="108"/>
      <c r="K40" s="29"/>
      <c r="L40" s="29"/>
      <c r="M40" s="29"/>
      <c r="N40" s="33"/>
      <c r="O40" s="29"/>
    </row>
    <row r="41" spans="1:15" ht="17.25">
      <c r="A41" s="29"/>
      <c r="B41" s="30"/>
      <c r="C41" s="31" t="s">
        <v>128</v>
      </c>
      <c r="D41" s="59" t="s">
        <v>172</v>
      </c>
      <c r="E41" s="31" t="s">
        <v>129</v>
      </c>
      <c r="F41" s="59" t="s">
        <v>172</v>
      </c>
      <c r="G41" s="29" t="s">
        <v>130</v>
      </c>
      <c r="H41" s="29"/>
      <c r="I41" s="29"/>
      <c r="J41" s="108"/>
      <c r="K41" s="29"/>
      <c r="L41" s="29"/>
      <c r="M41" s="29"/>
      <c r="N41" s="33"/>
      <c r="O41" s="29"/>
    </row>
    <row r="42" spans="1:15">
      <c r="A42" s="29"/>
      <c r="B42" s="30"/>
      <c r="C42" s="29">
        <f>IF(AND((G17)&lt;=6),3,
IF(AND(6&lt;(G17),(G17)&lt;=12),5,
IF(AND(12&lt;(G17),(G17)&lt;=20),6,
IF(AND((G17)&gt;=20),8))))</f>
        <v>5</v>
      </c>
      <c r="D42" s="59" t="str">
        <f>IF(C42&lt;=E42,"≤","&gt;")</f>
        <v>≤</v>
      </c>
      <c r="E42" s="24">
        <v>5</v>
      </c>
      <c r="F42" s="59" t="str">
        <f>IF(E42&lt;=G42,"≤","&gt;")</f>
        <v>≤</v>
      </c>
      <c r="G42" s="29">
        <f>IF(G17&lt;=6,G17,G17-2)</f>
        <v>5</v>
      </c>
      <c r="H42" s="29" t="s">
        <v>42</v>
      </c>
      <c r="I42" s="29" t="str">
        <f>IF(AND(C42&lt;=E42,E42&lt;=G42),"Pass","Redesign")</f>
        <v>Pass</v>
      </c>
      <c r="J42" s="107" t="str">
        <f>IF(E42&gt;E39,"Control"," ")</f>
        <v xml:space="preserve"> </v>
      </c>
      <c r="K42" s="29"/>
      <c r="L42" s="29"/>
      <c r="M42" s="29"/>
      <c r="N42" s="33"/>
      <c r="O42" s="29"/>
    </row>
    <row r="43" spans="1:15" ht="17.25">
      <c r="A43" s="29"/>
      <c r="B43" s="146" t="s">
        <v>151</v>
      </c>
      <c r="C43" s="147"/>
      <c r="D43" s="147"/>
      <c r="E43" s="147"/>
      <c r="F43" s="147"/>
      <c r="G43" s="105">
        <f>((G25+13)-(0.25*G25)-(0.707*MAX(E39,E42)))/2*10^-1</f>
        <v>1.1568500000000002</v>
      </c>
      <c r="H43" s="29" t="s">
        <v>43</v>
      </c>
      <c r="I43" s="29"/>
      <c r="J43" s="29"/>
      <c r="K43" s="29"/>
      <c r="L43" s="29"/>
      <c r="M43" s="29"/>
      <c r="N43" s="33"/>
      <c r="O43" s="29"/>
    </row>
    <row r="44" spans="1:15">
      <c r="A44" s="29"/>
      <c r="B44" s="116" t="s">
        <v>135</v>
      </c>
      <c r="C44" s="117"/>
      <c r="D44" s="117"/>
      <c r="E44" s="117"/>
      <c r="F44" s="117"/>
      <c r="G44" s="24">
        <v>1.41</v>
      </c>
      <c r="H44" s="29" t="s">
        <v>43</v>
      </c>
      <c r="I44" s="29" t="str">
        <f>IF(G44&gt;=G43,"Pass","Redesign")</f>
        <v>Pass</v>
      </c>
      <c r="J44" s="29"/>
      <c r="K44" s="29"/>
      <c r="L44" s="29"/>
      <c r="M44" s="29"/>
      <c r="N44" s="33"/>
      <c r="O44" s="29"/>
    </row>
    <row r="45" spans="1:15" ht="17.25">
      <c r="A45" s="29"/>
      <c r="B45" s="116" t="s">
        <v>144</v>
      </c>
      <c r="C45" s="117"/>
      <c r="D45" s="117"/>
      <c r="E45" s="117"/>
      <c r="F45" s="117"/>
      <c r="G45" s="32">
        <f>G36*G44</f>
        <v>44827.012987012982</v>
      </c>
      <c r="H45" s="29" t="s">
        <v>152</v>
      </c>
      <c r="I45" s="29"/>
      <c r="J45" s="29"/>
      <c r="K45" s="29"/>
      <c r="L45" s="29"/>
      <c r="M45" s="29"/>
      <c r="N45" s="33"/>
      <c r="O45" s="29"/>
    </row>
    <row r="46" spans="1:15" ht="17.25">
      <c r="A46" s="29"/>
      <c r="B46" s="116" t="s">
        <v>155</v>
      </c>
      <c r="C46" s="117"/>
      <c r="D46" s="117"/>
      <c r="E46" s="117"/>
      <c r="F46" s="117"/>
      <c r="G46" s="105">
        <f>G16*10^-1+5</f>
        <v>24.900000000000002</v>
      </c>
      <c r="H46" s="29" t="s">
        <v>43</v>
      </c>
      <c r="I46" s="29"/>
      <c r="J46" s="29"/>
      <c r="K46" s="29"/>
      <c r="L46" s="29"/>
      <c r="M46" s="29"/>
      <c r="N46" s="33"/>
      <c r="O46" s="29"/>
    </row>
    <row r="47" spans="1:15" ht="17.25">
      <c r="A47" s="29"/>
      <c r="B47" s="116" t="s">
        <v>156</v>
      </c>
      <c r="C47" s="117"/>
      <c r="D47" s="117"/>
      <c r="E47" s="117"/>
      <c r="F47" s="117"/>
      <c r="G47" s="27">
        <v>25</v>
      </c>
      <c r="H47" s="29" t="s">
        <v>43</v>
      </c>
      <c r="I47" s="29" t="str">
        <f>IF(G47&gt;=G46,"Pass","Redesign")</f>
        <v>Pass</v>
      </c>
      <c r="J47" s="29"/>
      <c r="K47" s="29"/>
      <c r="L47" s="29"/>
      <c r="M47" s="29"/>
      <c r="N47" s="33"/>
      <c r="O47" s="29"/>
    </row>
    <row r="48" spans="1:15" ht="17.25">
      <c r="A48" s="29"/>
      <c r="B48" s="116" t="s">
        <v>145</v>
      </c>
      <c r="C48" s="117"/>
      <c r="D48" s="117"/>
      <c r="E48" s="117"/>
      <c r="F48" s="117"/>
      <c r="G48" s="106">
        <f>SQRT((4*G45)/(0.9*G47*G9))</f>
        <v>1.7854127537627542</v>
      </c>
      <c r="H48" s="29" t="s">
        <v>43</v>
      </c>
      <c r="I48" s="29"/>
      <c r="J48" s="29"/>
      <c r="K48" s="29"/>
      <c r="L48" s="29"/>
      <c r="M48" s="29"/>
      <c r="N48" s="33"/>
      <c r="O48" s="29"/>
    </row>
    <row r="49" spans="1:15" ht="17.25">
      <c r="A49" s="29"/>
      <c r="B49" s="116" t="s">
        <v>157</v>
      </c>
      <c r="C49" s="117"/>
      <c r="D49" s="117"/>
      <c r="E49" s="117"/>
      <c r="F49" s="117"/>
      <c r="G49" s="27">
        <v>2.5</v>
      </c>
      <c r="H49" s="29" t="s">
        <v>43</v>
      </c>
      <c r="I49" s="29" t="str">
        <f>IF(G49&gt;=G48,"Pass","Redesign")</f>
        <v>Pass</v>
      </c>
      <c r="J49" s="29"/>
      <c r="K49" s="29"/>
      <c r="L49" s="29"/>
      <c r="M49" s="29"/>
      <c r="N49" s="33"/>
      <c r="O49" s="29"/>
    </row>
    <row r="50" spans="1:15" ht="18" thickBot="1">
      <c r="A50" s="29"/>
      <c r="B50" s="138" t="s">
        <v>158</v>
      </c>
      <c r="C50" s="139"/>
      <c r="D50" s="139"/>
      <c r="E50" s="139"/>
      <c r="F50" s="139"/>
      <c r="G50" s="56">
        <f>0.9*0.6*G9*G47*G49</f>
        <v>84375</v>
      </c>
      <c r="H50" s="40" t="s">
        <v>56</v>
      </c>
      <c r="I50" s="40" t="str">
        <f>IF(G50&gt;=G36,"Pass","Redesign")</f>
        <v>Pass</v>
      </c>
      <c r="J50" s="40"/>
      <c r="K50" s="40"/>
      <c r="L50" s="40"/>
      <c r="M50" s="40"/>
      <c r="N50" s="47"/>
      <c r="O50" s="29"/>
    </row>
    <row r="51" spans="1:15" ht="15" thickBot="1">
      <c r="A51" s="29"/>
      <c r="B51" s="31"/>
      <c r="C51" s="31"/>
      <c r="D51" s="31"/>
      <c r="E51" s="31"/>
      <c r="F51" s="31"/>
      <c r="G51" s="32"/>
      <c r="H51" s="29"/>
      <c r="I51" s="29"/>
      <c r="J51" s="29"/>
      <c r="K51" s="29"/>
      <c r="L51" s="29"/>
      <c r="M51" s="29"/>
      <c r="N51" s="29"/>
      <c r="O51" s="29"/>
    </row>
    <row r="52" spans="1:15" ht="15">
      <c r="A52" s="29"/>
      <c r="B52" s="84" t="s">
        <v>197</v>
      </c>
      <c r="C52" s="43"/>
      <c r="D52" s="102"/>
      <c r="E52" s="43"/>
      <c r="F52" s="102"/>
      <c r="G52" s="43"/>
      <c r="H52" s="43"/>
      <c r="I52" s="43"/>
      <c r="J52" s="43"/>
      <c r="K52" s="43"/>
      <c r="L52" s="43"/>
      <c r="M52" s="43"/>
      <c r="N52" s="44"/>
      <c r="O52" s="29"/>
    </row>
    <row r="53" spans="1:15">
      <c r="A53" s="29"/>
      <c r="B53" s="116" t="s">
        <v>191</v>
      </c>
      <c r="C53" s="117"/>
      <c r="D53" s="117"/>
      <c r="E53" s="117"/>
      <c r="F53" s="117"/>
      <c r="G53" s="29">
        <f>(2*(G15-(2*G18))+(4*G16))*10^-1</f>
        <v>154.4</v>
      </c>
      <c r="H53" s="29" t="s">
        <v>43</v>
      </c>
      <c r="I53" s="29"/>
      <c r="J53" s="29"/>
      <c r="K53" s="29"/>
      <c r="L53" s="29"/>
      <c r="M53" s="29"/>
      <c r="N53" s="33"/>
      <c r="O53" s="29"/>
    </row>
    <row r="54" spans="1:15" ht="15.75">
      <c r="A54" s="29"/>
      <c r="B54" s="146" t="s">
        <v>173</v>
      </c>
      <c r="C54" s="147"/>
      <c r="D54" s="147"/>
      <c r="E54" s="147"/>
      <c r="F54" s="147"/>
      <c r="G54" s="51">
        <f>(2*(G15-(2*G18))^3/12+4*G16*((G15-(2*G18))/2)^2)*10^-3</f>
        <v>36554.261333333336</v>
      </c>
      <c r="H54" s="29" t="s">
        <v>142</v>
      </c>
      <c r="I54" s="29"/>
      <c r="J54" s="29"/>
      <c r="K54" s="29"/>
      <c r="L54" s="29"/>
      <c r="M54" s="29"/>
      <c r="N54" s="33"/>
      <c r="O54" s="29"/>
    </row>
    <row r="55" spans="1:15">
      <c r="A55" s="29"/>
      <c r="B55" s="103" t="s">
        <v>143</v>
      </c>
      <c r="C55" s="31"/>
      <c r="D55" s="31"/>
      <c r="E55" s="31"/>
      <c r="F55" s="31"/>
      <c r="G55" s="29"/>
      <c r="H55" s="29"/>
      <c r="I55" s="29"/>
      <c r="J55" s="29"/>
      <c r="K55" s="29"/>
      <c r="L55" s="29"/>
      <c r="M55" s="29"/>
      <c r="N55" s="33"/>
      <c r="O55" s="29"/>
    </row>
    <row r="56" spans="1:15" ht="18.75">
      <c r="A56" s="29"/>
      <c r="B56" s="116" t="s">
        <v>204</v>
      </c>
      <c r="C56" s="117"/>
      <c r="D56" s="117"/>
      <c r="E56" s="117"/>
      <c r="F56" s="117"/>
      <c r="G56" s="104">
        <f>G30/G53</f>
        <v>269.30051813471499</v>
      </c>
      <c r="H56" s="29" t="s">
        <v>132</v>
      </c>
      <c r="I56" s="29"/>
      <c r="J56" s="29"/>
      <c r="K56" s="29"/>
      <c r="L56" s="29"/>
      <c r="M56" s="29"/>
      <c r="N56" s="33"/>
      <c r="O56" s="29"/>
    </row>
    <row r="57" spans="1:15" ht="18.75">
      <c r="A57" s="29"/>
      <c r="B57" s="146" t="s">
        <v>205</v>
      </c>
      <c r="C57" s="147"/>
      <c r="D57" s="147"/>
      <c r="E57" s="147"/>
      <c r="F57" s="147"/>
      <c r="G57" s="98">
        <f>G28*(G15*0.1/2)/G54</f>
        <v>1325.9849394303176</v>
      </c>
      <c r="H57" s="29" t="s">
        <v>132</v>
      </c>
      <c r="I57" s="29"/>
      <c r="J57" s="29"/>
      <c r="K57" s="29"/>
      <c r="L57" s="29"/>
      <c r="M57" s="29"/>
      <c r="N57" s="33"/>
      <c r="O57" s="29"/>
    </row>
    <row r="58" spans="1:15" ht="18.75">
      <c r="A58" s="29"/>
      <c r="B58" s="116" t="s">
        <v>206</v>
      </c>
      <c r="C58" s="117"/>
      <c r="D58" s="117"/>
      <c r="E58" s="117"/>
      <c r="F58" s="117"/>
      <c r="G58" s="104">
        <f>SQRT(G56^2+G57^2)</f>
        <v>1353.0553679224104</v>
      </c>
      <c r="H58" s="29" t="s">
        <v>132</v>
      </c>
      <c r="I58" s="29"/>
      <c r="J58" s="29"/>
      <c r="K58" s="29"/>
      <c r="L58" s="29"/>
      <c r="M58" s="29"/>
      <c r="N58" s="33"/>
      <c r="O58" s="29"/>
    </row>
    <row r="59" spans="1:15">
      <c r="A59" s="29"/>
      <c r="B59" s="116" t="s">
        <v>216</v>
      </c>
      <c r="C59" s="117"/>
      <c r="D59" s="117"/>
      <c r="E59" s="117"/>
      <c r="F59" s="117"/>
      <c r="G59" s="105">
        <f>G58/(0.75*(0.707*0.6*G22))</f>
        <v>0.86793571760362709</v>
      </c>
      <c r="H59" s="29" t="s">
        <v>43</v>
      </c>
      <c r="I59" s="29"/>
      <c r="J59" s="29"/>
      <c r="K59" s="29"/>
      <c r="L59" s="29"/>
      <c r="M59" s="29"/>
      <c r="N59" s="33"/>
      <c r="O59" s="29"/>
    </row>
    <row r="60" spans="1:15" ht="15" thickBot="1">
      <c r="A60" s="29"/>
      <c r="B60" s="138" t="s">
        <v>217</v>
      </c>
      <c r="C60" s="139"/>
      <c r="D60" s="139"/>
      <c r="E60" s="139"/>
      <c r="F60" s="139"/>
      <c r="G60" s="28">
        <v>0.9</v>
      </c>
      <c r="H60" s="40" t="s">
        <v>43</v>
      </c>
      <c r="I60" s="40" t="str">
        <f>IF(G60&gt;=G59,"Pass","Redesign")</f>
        <v>Pass</v>
      </c>
      <c r="J60" s="40"/>
      <c r="K60" s="40"/>
      <c r="L60" s="40"/>
      <c r="M60" s="40"/>
      <c r="N60" s="47"/>
      <c r="O60" s="29"/>
    </row>
    <row r="61" spans="1:15" ht="15" thickBot="1">
      <c r="A61" s="29"/>
      <c r="B61" s="31"/>
      <c r="C61" s="31"/>
      <c r="D61" s="31"/>
      <c r="E61" s="31"/>
      <c r="F61" s="29"/>
      <c r="G61" s="98"/>
      <c r="H61" s="29"/>
      <c r="I61" s="29"/>
      <c r="J61" s="29"/>
      <c r="K61" s="29"/>
      <c r="L61" s="29"/>
      <c r="M61" s="29"/>
      <c r="N61" s="29"/>
      <c r="O61" s="29"/>
    </row>
    <row r="62" spans="1:15">
      <c r="A62" s="29"/>
      <c r="B62" s="84" t="s">
        <v>192</v>
      </c>
      <c r="C62" s="58"/>
      <c r="D62" s="58"/>
      <c r="E62" s="58"/>
      <c r="F62" s="43"/>
      <c r="G62" s="99"/>
      <c r="H62" s="43"/>
      <c r="I62" s="43"/>
      <c r="J62" s="43"/>
      <c r="K62" s="43"/>
      <c r="L62" s="43"/>
      <c r="M62" s="43"/>
      <c r="N62" s="44"/>
      <c r="O62" s="29"/>
    </row>
    <row r="63" spans="1:15">
      <c r="A63" s="29"/>
      <c r="B63" s="30" t="s">
        <v>90</v>
      </c>
      <c r="C63" s="29" t="str">
        <f>G11&amp;", Size "&amp;G25&amp;" mm, "&amp;G27&amp;" Bolts "</f>
        <v xml:space="preserve">A307 Bolts, Size 22 mm, 5 Bolts </v>
      </c>
      <c r="D63" s="88"/>
      <c r="E63" s="88"/>
      <c r="F63" s="90"/>
      <c r="G63" s="100"/>
      <c r="H63" s="90"/>
      <c r="I63" s="90"/>
      <c r="J63" s="90"/>
      <c r="K63" s="90"/>
      <c r="L63" s="90"/>
      <c r="M63" s="90"/>
      <c r="N63" s="101"/>
      <c r="O63" s="29"/>
    </row>
    <row r="64" spans="1:15">
      <c r="A64" s="29"/>
      <c r="B64" s="61" t="s">
        <v>214</v>
      </c>
      <c r="C64" s="29" t="str">
        <f>G8&amp;", Width "&amp;G47&amp;"x"&amp;G47&amp;" cm, "&amp;"Thickness "&amp;G49&amp;" cm"</f>
        <v>ASTM A36, Width 25x25 cm, Thickness 2.5 cm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101"/>
      <c r="O64" s="29"/>
    </row>
    <row r="65" spans="1:15" ht="15" thickBot="1">
      <c r="A65" s="29"/>
      <c r="B65" s="78" t="s">
        <v>162</v>
      </c>
      <c r="C65" s="40" t="str">
        <f>"Welding Wire "&amp;G21&amp;", Weld Size "&amp;G60&amp;" cm"</f>
        <v>Welding Wire E70, Weld Size 0.9 cm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96"/>
      <c r="O65" s="29"/>
    </row>
    <row r="66" spans="1:1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</sheetData>
  <sheetProtection algorithmName="SHA-512" hashValue="7Uqi4FAEgoypCest+bgzuNKdv+40nN9G7ZfJLYXWhNGoaKVORCEhB7nlnfePtswQFUUIjgkPDgPE+pzJ2coQWQ==" saltValue="N06JagmmGLusGBq69hlrIQ==" spinCount="100000" sheet="1" objects="1" scenarios="1"/>
  <mergeCells count="48">
    <mergeCell ref="B60:F60"/>
    <mergeCell ref="B56:F56"/>
    <mergeCell ref="B57:F57"/>
    <mergeCell ref="B58:F58"/>
    <mergeCell ref="B59:F59"/>
    <mergeCell ref="B30:F30"/>
    <mergeCell ref="B48:F48"/>
    <mergeCell ref="B49:F49"/>
    <mergeCell ref="B31:F31"/>
    <mergeCell ref="B32:F32"/>
    <mergeCell ref="B33:F33"/>
    <mergeCell ref="B36:F36"/>
    <mergeCell ref="J2:N2"/>
    <mergeCell ref="J3:N3"/>
    <mergeCell ref="J4:N4"/>
    <mergeCell ref="D2:H2"/>
    <mergeCell ref="D3:H3"/>
    <mergeCell ref="D4:H4"/>
    <mergeCell ref="B13:F13"/>
    <mergeCell ref="B19:F19"/>
    <mergeCell ref="B20:F20"/>
    <mergeCell ref="B12:F12"/>
    <mergeCell ref="B14:F14"/>
    <mergeCell ref="B17:F17"/>
    <mergeCell ref="B18:F18"/>
    <mergeCell ref="B15:F15"/>
    <mergeCell ref="B16:F16"/>
    <mergeCell ref="B8:F8"/>
    <mergeCell ref="G8:I8"/>
    <mergeCell ref="B9:F9"/>
    <mergeCell ref="B10:F10"/>
    <mergeCell ref="B11:F11"/>
    <mergeCell ref="G11:H11"/>
    <mergeCell ref="B21:F21"/>
    <mergeCell ref="B22:F22"/>
    <mergeCell ref="B25:E25"/>
    <mergeCell ref="B28:F28"/>
    <mergeCell ref="B29:F29"/>
    <mergeCell ref="B27:F27"/>
    <mergeCell ref="B26:F26"/>
    <mergeCell ref="B54:F54"/>
    <mergeCell ref="B53:F53"/>
    <mergeCell ref="B43:F43"/>
    <mergeCell ref="B44:F44"/>
    <mergeCell ref="B45:F45"/>
    <mergeCell ref="B46:F46"/>
    <mergeCell ref="B47:F47"/>
    <mergeCell ref="B50:F50"/>
  </mergeCells>
  <conditionalFormatting sqref="I35 I27 I31:I33">
    <cfRule type="containsText" dxfId="66" priority="35" operator="containsText" text="Not Pass">
      <formula>NOT(ISERROR(SEARCH("Not Pass",I27)))</formula>
    </cfRule>
    <cfRule type="notContainsText" dxfId="65" priority="36" operator="notContains" text="Pass">
      <formula>ISERROR(SEARCH("Pass",I27))</formula>
    </cfRule>
    <cfRule type="containsText" dxfId="64" priority="37" operator="containsText" text="Pass">
      <formula>NOT(ISERROR(SEARCH("Pass",I27)))</formula>
    </cfRule>
  </conditionalFormatting>
  <conditionalFormatting sqref="M25">
    <cfRule type="containsText" dxfId="63" priority="34" operator="containsText" text="Pass">
      <formula>NOT(ISERROR(SEARCH("Pass",M25)))</formula>
    </cfRule>
  </conditionalFormatting>
  <conditionalFormatting sqref="I33 I31">
    <cfRule type="notContainsText" dxfId="62" priority="25" operator="notContains" text="Pass">
      <formula>ISERROR(SEARCH("Pass",I31))</formula>
    </cfRule>
    <cfRule type="containsText" dxfId="61" priority="26" operator="containsText" text="Pass">
      <formula>NOT(ISERROR(SEARCH("Pass",I31)))</formula>
    </cfRule>
  </conditionalFormatting>
  <conditionalFormatting sqref="I39 I42">
    <cfRule type="notContainsText" dxfId="60" priority="9" operator="notContains" text="Pass">
      <formula>ISERROR(SEARCH("Pass",I39))</formula>
    </cfRule>
    <cfRule type="containsText" dxfId="59" priority="10" operator="containsText" text="Pass">
      <formula>NOT(ISERROR(SEARCH("Pass",I39)))</formula>
    </cfRule>
  </conditionalFormatting>
  <conditionalFormatting sqref="I44">
    <cfRule type="notContainsText" dxfId="58" priority="7" operator="notContains" text="Pass">
      <formula>ISERROR(SEARCH("Pass",I44))</formula>
    </cfRule>
    <cfRule type="containsText" dxfId="57" priority="8" operator="containsText" text="Pass">
      <formula>NOT(ISERROR(SEARCH("Pass",I44)))</formula>
    </cfRule>
  </conditionalFormatting>
  <conditionalFormatting sqref="I47">
    <cfRule type="notContainsText" dxfId="56" priority="5" operator="notContains" text="Pass">
      <formula>ISERROR(SEARCH("Pass",I47))</formula>
    </cfRule>
    <cfRule type="containsText" dxfId="55" priority="6" operator="containsText" text="Pass">
      <formula>NOT(ISERROR(SEARCH("Pass",I47)))</formula>
    </cfRule>
  </conditionalFormatting>
  <conditionalFormatting sqref="I49:I50">
    <cfRule type="notContainsText" dxfId="54" priority="3" operator="notContains" text="Pass">
      <formula>ISERROR(SEARCH("Pass",I49))</formula>
    </cfRule>
    <cfRule type="containsText" dxfId="53" priority="4" operator="containsText" text="Pass">
      <formula>NOT(ISERROR(SEARCH("Pass",I49)))</formula>
    </cfRule>
  </conditionalFormatting>
  <conditionalFormatting sqref="I60">
    <cfRule type="notContainsText" dxfId="52" priority="1" operator="notContains" text="Pass">
      <formula>ISERROR(SEARCH("Pass",I60))</formula>
    </cfRule>
    <cfRule type="containsText" dxfId="51" priority="2" operator="containsText" text="Pass">
      <formula>NOT(ISERROR(SEARCH("Pass",I60)))</formula>
    </cfRule>
  </conditionalFormatting>
  <pageMargins left="0.7" right="0.7" top="0.75" bottom="0.75" header="0.3" footer="0.3"/>
  <pageSetup scale="6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ref!$E$3:$E$7</xm:f>
          </x14:formula1>
          <xm:sqref>G11:H11</xm:sqref>
        </x14:dataValidation>
        <x14:dataValidation type="list" allowBlank="1" showInputMessage="1" showErrorMessage="1">
          <x14:formula1>
            <xm:f>ref!$A$3:$A$19</xm:f>
          </x14:formula1>
          <xm:sqref>G8:I8 G11:H11</xm:sqref>
        </x14:dataValidation>
        <x14:dataValidation type="list" allowBlank="1" showInputMessage="1" showErrorMessage="1">
          <x14:formula1>
            <xm:f>ref!$AW$3:$AW$5</xm:f>
          </x14:formula1>
          <xm:sqref>G21</xm:sqref>
        </x14:dataValidation>
        <x14:dataValidation type="list" allowBlank="1" showInputMessage="1" showErrorMessage="1">
          <x14:formula1>
            <xm:f>ref!$AE$4:$AE$73</xm:f>
          </x14:formula1>
          <xm:sqref>G14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3"/>
  <sheetViews>
    <sheetView zoomScale="64" zoomScaleNormal="85" workbookViewId="0">
      <selection activeCell="D24" sqref="D24"/>
    </sheetView>
  </sheetViews>
  <sheetFormatPr defaultColWidth="8.75" defaultRowHeight="14.25"/>
  <cols>
    <col min="1" max="1" width="26.125" customWidth="1"/>
    <col min="2" max="2" width="32" customWidth="1"/>
    <col min="3" max="3" width="39.125" customWidth="1"/>
    <col min="9" max="9" width="12.625" bestFit="1" customWidth="1"/>
    <col min="18" max="18" width="14.125" customWidth="1"/>
    <col min="19" max="19" width="12.75" customWidth="1"/>
    <col min="22" max="22" width="13.5" customWidth="1"/>
    <col min="23" max="23" width="13" customWidth="1"/>
    <col min="31" max="31" width="14.5" customWidth="1"/>
    <col min="32" max="32" width="9.5" customWidth="1"/>
    <col min="33" max="33" width="9.375" customWidth="1"/>
    <col min="35" max="35" width="10.125" customWidth="1"/>
    <col min="36" max="36" width="9" customWidth="1"/>
    <col min="37" max="38" width="20.625" customWidth="1"/>
    <col min="39" max="40" width="9.75" customWidth="1"/>
    <col min="43" max="47" width="10.375" customWidth="1"/>
  </cols>
  <sheetData>
    <row r="1" spans="1:54" ht="15">
      <c r="A1" s="155" t="s">
        <v>0</v>
      </c>
      <c r="B1" s="155"/>
      <c r="C1" s="155"/>
      <c r="D1" s="1"/>
      <c r="E1" s="154" t="s">
        <v>1</v>
      </c>
      <c r="F1" s="154"/>
      <c r="G1" s="154"/>
      <c r="I1" s="153" t="s">
        <v>61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E1" s="153" t="s">
        <v>91</v>
      </c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9"/>
      <c r="AT1" s="9" t="s">
        <v>175</v>
      </c>
      <c r="AU1" s="9"/>
      <c r="AW1" s="151" t="s">
        <v>111</v>
      </c>
      <c r="AX1" s="151"/>
      <c r="AZ1" s="153" t="s">
        <v>112</v>
      </c>
      <c r="BA1" s="153"/>
      <c r="BB1" s="153"/>
    </row>
    <row r="2" spans="1:54" s="10" customFormat="1" ht="33">
      <c r="A2" s="11" t="s">
        <v>2</v>
      </c>
      <c r="B2" s="11" t="s">
        <v>3</v>
      </c>
      <c r="C2" s="11" t="s">
        <v>4</v>
      </c>
      <c r="D2" s="11"/>
      <c r="E2" s="11" t="s">
        <v>5</v>
      </c>
      <c r="F2" s="11" t="s">
        <v>6</v>
      </c>
      <c r="G2" s="11" t="s">
        <v>7</v>
      </c>
      <c r="I2" s="5" t="s">
        <v>64</v>
      </c>
      <c r="J2" s="5" t="s">
        <v>62</v>
      </c>
      <c r="K2" s="5" t="s">
        <v>63</v>
      </c>
      <c r="L2" s="4" t="s">
        <v>65</v>
      </c>
      <c r="M2" s="4" t="s">
        <v>66</v>
      </c>
      <c r="N2" s="4" t="s">
        <v>67</v>
      </c>
      <c r="O2" s="4" t="s">
        <v>68</v>
      </c>
      <c r="P2" s="5" t="s">
        <v>69</v>
      </c>
      <c r="Q2" s="5" t="s">
        <v>70</v>
      </c>
      <c r="R2" s="4" t="s">
        <v>71</v>
      </c>
      <c r="S2" s="4" t="s">
        <v>72</v>
      </c>
      <c r="T2" s="5" t="s">
        <v>73</v>
      </c>
      <c r="U2" s="5" t="s">
        <v>74</v>
      </c>
      <c r="V2" s="4" t="s">
        <v>75</v>
      </c>
      <c r="W2" s="4" t="s">
        <v>76</v>
      </c>
      <c r="X2" s="5" t="s">
        <v>77</v>
      </c>
      <c r="Y2" s="5" t="s">
        <v>78</v>
      </c>
      <c r="Z2" s="4" t="s">
        <v>79</v>
      </c>
      <c r="AA2" s="4" t="s">
        <v>80</v>
      </c>
      <c r="AB2" s="5" t="s">
        <v>81</v>
      </c>
      <c r="AC2" s="5" t="s">
        <v>82</v>
      </c>
      <c r="AE2" s="10" t="s">
        <v>92</v>
      </c>
      <c r="AF2" s="150" t="s">
        <v>94</v>
      </c>
      <c r="AG2" s="150"/>
      <c r="AH2" s="150"/>
      <c r="AI2" s="150"/>
      <c r="AJ2" s="150"/>
      <c r="AK2" s="10" t="s">
        <v>95</v>
      </c>
      <c r="AL2" s="10" t="s">
        <v>93</v>
      </c>
      <c r="AM2" s="150" t="s">
        <v>96</v>
      </c>
      <c r="AN2" s="150"/>
      <c r="AO2" s="150" t="s">
        <v>97</v>
      </c>
      <c r="AP2" s="150"/>
      <c r="AQ2" s="150" t="s">
        <v>98</v>
      </c>
      <c r="AR2" s="150"/>
      <c r="AS2" s="152" t="s">
        <v>136</v>
      </c>
      <c r="AT2" s="152"/>
      <c r="AW2" t="s">
        <v>113</v>
      </c>
      <c r="AX2" t="s">
        <v>114</v>
      </c>
      <c r="AY2"/>
      <c r="AZ2" t="s">
        <v>115</v>
      </c>
      <c r="BA2" t="s">
        <v>116</v>
      </c>
      <c r="BB2" t="s">
        <v>117</v>
      </c>
    </row>
    <row r="3" spans="1:54" ht="15">
      <c r="A3" t="s">
        <v>8</v>
      </c>
      <c r="B3" s="1">
        <v>2500</v>
      </c>
      <c r="C3" s="2">
        <v>4050</v>
      </c>
      <c r="D3" s="1"/>
      <c r="E3" s="1" t="s">
        <v>9</v>
      </c>
      <c r="F3" s="1">
        <v>3100</v>
      </c>
      <c r="G3" s="1">
        <v>1900</v>
      </c>
      <c r="I3" s="7" t="str">
        <f t="shared" ref="I3:I34" si="0">"L"&amp;J3&amp;"x"&amp;N3</f>
        <v>L25x1.1</v>
      </c>
      <c r="J3" s="7">
        <v>25</v>
      </c>
      <c r="K3" s="7">
        <v>25</v>
      </c>
      <c r="L3" s="7">
        <v>3</v>
      </c>
      <c r="M3" s="7">
        <v>1.43</v>
      </c>
      <c r="N3" s="7">
        <v>1.1000000000000001</v>
      </c>
      <c r="O3" s="7">
        <v>0.72</v>
      </c>
      <c r="P3" s="7">
        <v>0.8</v>
      </c>
      <c r="Q3" s="7">
        <v>0.8</v>
      </c>
      <c r="R3" s="7">
        <v>1.26</v>
      </c>
      <c r="S3" s="7">
        <v>0.3</v>
      </c>
      <c r="T3" s="7">
        <v>0.75</v>
      </c>
      <c r="U3" s="7">
        <v>0.75</v>
      </c>
      <c r="V3" s="7">
        <v>0.94</v>
      </c>
      <c r="W3" s="7">
        <v>0.43</v>
      </c>
      <c r="X3" s="7">
        <v>0.45</v>
      </c>
      <c r="Y3" s="7">
        <v>0.45</v>
      </c>
      <c r="Z3" s="7"/>
      <c r="AA3" s="7"/>
      <c r="AB3" s="7"/>
      <c r="AC3" s="7" t="s">
        <v>83</v>
      </c>
      <c r="AE3" t="s">
        <v>92</v>
      </c>
      <c r="AF3" t="s">
        <v>100</v>
      </c>
      <c r="AG3" t="s">
        <v>101</v>
      </c>
      <c r="AH3" t="s">
        <v>108</v>
      </c>
      <c r="AI3" t="s">
        <v>109</v>
      </c>
      <c r="AJ3" t="s">
        <v>102</v>
      </c>
      <c r="AK3" t="s">
        <v>103</v>
      </c>
      <c r="AL3" t="s">
        <v>99</v>
      </c>
      <c r="AM3" t="s">
        <v>104</v>
      </c>
      <c r="AN3" t="s">
        <v>105</v>
      </c>
      <c r="AO3" t="s">
        <v>106</v>
      </c>
      <c r="AP3" t="s">
        <v>107</v>
      </c>
      <c r="AQ3" t="s">
        <v>176</v>
      </c>
      <c r="AR3" t="s">
        <v>177</v>
      </c>
      <c r="AS3" t="s">
        <v>179</v>
      </c>
      <c r="AT3" t="s">
        <v>178</v>
      </c>
      <c r="AW3" t="s">
        <v>118</v>
      </c>
      <c r="AX3">
        <v>4200</v>
      </c>
      <c r="AZ3" t="s">
        <v>119</v>
      </c>
      <c r="BA3" s="9">
        <v>3</v>
      </c>
      <c r="BB3" s="9" t="s">
        <v>120</v>
      </c>
    </row>
    <row r="4" spans="1:54" ht="15">
      <c r="A4" t="s">
        <v>10</v>
      </c>
      <c r="B4" s="1">
        <v>2900</v>
      </c>
      <c r="C4" s="2">
        <v>4300</v>
      </c>
      <c r="D4" s="1"/>
      <c r="E4" s="1" t="s">
        <v>11</v>
      </c>
      <c r="F4" s="1">
        <v>6300</v>
      </c>
      <c r="G4" s="1">
        <v>3800</v>
      </c>
      <c r="I4" s="7" t="str">
        <f t="shared" si="0"/>
        <v>L25x1.8</v>
      </c>
      <c r="J4" s="7">
        <v>25</v>
      </c>
      <c r="K4" s="7">
        <v>25</v>
      </c>
      <c r="L4" s="7">
        <v>5</v>
      </c>
      <c r="M4" s="7">
        <v>2.2599999999999998</v>
      </c>
      <c r="N4" s="7">
        <v>1.8</v>
      </c>
      <c r="O4" s="7">
        <v>0.8</v>
      </c>
      <c r="P4" s="7">
        <v>1.2</v>
      </c>
      <c r="Q4" s="7">
        <v>1.2</v>
      </c>
      <c r="R4" s="7">
        <v>1.89</v>
      </c>
      <c r="S4" s="7">
        <v>0.5</v>
      </c>
      <c r="T4" s="7">
        <v>0.73</v>
      </c>
      <c r="U4" s="7">
        <v>0.73</v>
      </c>
      <c r="V4" s="7">
        <v>0.91</v>
      </c>
      <c r="W4" s="7">
        <v>0.43</v>
      </c>
      <c r="X4" s="7">
        <v>0.45</v>
      </c>
      <c r="Y4" s="7">
        <v>0.45</v>
      </c>
      <c r="Z4" s="7"/>
      <c r="AA4" s="7"/>
      <c r="AB4" s="7"/>
      <c r="AC4" s="7"/>
      <c r="AE4" s="12" t="str">
        <f t="shared" ref="AE4:AE35" si="1">"W"&amp;AF4&amp;"x"&amp;AL4</f>
        <v>W100x9.3</v>
      </c>
      <c r="AF4" s="13">
        <v>100</v>
      </c>
      <c r="AG4" s="14">
        <v>50</v>
      </c>
      <c r="AH4" s="15">
        <v>5</v>
      </c>
      <c r="AI4" s="15">
        <v>7</v>
      </c>
      <c r="AJ4" s="15">
        <v>8</v>
      </c>
      <c r="AK4" s="16">
        <v>11.85</v>
      </c>
      <c r="AL4" s="15">
        <v>9.3000000000000007</v>
      </c>
      <c r="AM4" s="17">
        <v>187</v>
      </c>
      <c r="AN4" s="15">
        <v>14.8</v>
      </c>
      <c r="AO4" s="16">
        <v>3.98</v>
      </c>
      <c r="AP4" s="16">
        <v>1.1200000000000001</v>
      </c>
      <c r="AQ4" s="15">
        <v>37.5</v>
      </c>
      <c r="AR4" s="15">
        <v>5.9</v>
      </c>
      <c r="AS4" s="18">
        <v>41.8</v>
      </c>
      <c r="AT4" s="18"/>
      <c r="AW4" t="s">
        <v>121</v>
      </c>
      <c r="AX4">
        <v>4900</v>
      </c>
      <c r="AZ4" t="s">
        <v>122</v>
      </c>
      <c r="BA4" s="9">
        <v>5</v>
      </c>
      <c r="BB4" s="9" t="s">
        <v>123</v>
      </c>
    </row>
    <row r="5" spans="1:54" ht="15">
      <c r="A5" t="s">
        <v>12</v>
      </c>
      <c r="B5" s="1">
        <v>2900</v>
      </c>
      <c r="C5" s="1">
        <v>4350</v>
      </c>
      <c r="D5" s="1"/>
      <c r="E5" s="1" t="s">
        <v>13</v>
      </c>
      <c r="F5" s="1">
        <v>6300</v>
      </c>
      <c r="G5" s="1">
        <v>4700</v>
      </c>
      <c r="I5" s="7" t="str">
        <f t="shared" si="0"/>
        <v>L30x1.4</v>
      </c>
      <c r="J5" s="7">
        <v>30</v>
      </c>
      <c r="K5" s="7">
        <v>30</v>
      </c>
      <c r="L5" s="7">
        <v>3</v>
      </c>
      <c r="M5" s="7">
        <v>1.7270000000000001</v>
      </c>
      <c r="N5" s="7">
        <v>1.4</v>
      </c>
      <c r="O5" s="7">
        <v>0.84</v>
      </c>
      <c r="P5" s="7">
        <v>1.42</v>
      </c>
      <c r="Q5" s="7">
        <v>1.42</v>
      </c>
      <c r="R5" s="7">
        <v>2.2599999999999998</v>
      </c>
      <c r="S5" s="7">
        <v>0.59</v>
      </c>
      <c r="T5" s="7">
        <v>0.91</v>
      </c>
      <c r="U5" s="7">
        <v>0.91</v>
      </c>
      <c r="V5" s="7">
        <v>1.1399999999999999</v>
      </c>
      <c r="W5" s="7">
        <v>0.59</v>
      </c>
      <c r="X5" s="7">
        <v>0.66</v>
      </c>
      <c r="Y5" s="7">
        <v>0.66</v>
      </c>
      <c r="Z5" s="7"/>
      <c r="AA5" s="7"/>
      <c r="AB5" s="7"/>
      <c r="AC5" s="7"/>
      <c r="AE5" s="12" t="str">
        <f t="shared" si="1"/>
        <v>W100x17.2</v>
      </c>
      <c r="AF5" s="13">
        <v>100</v>
      </c>
      <c r="AG5" s="14">
        <v>100</v>
      </c>
      <c r="AH5" s="15">
        <v>6</v>
      </c>
      <c r="AI5" s="15">
        <v>8</v>
      </c>
      <c r="AJ5" s="15">
        <v>10</v>
      </c>
      <c r="AK5" s="16">
        <v>21.9</v>
      </c>
      <c r="AL5" s="15">
        <v>17.2</v>
      </c>
      <c r="AM5" s="17">
        <v>383</v>
      </c>
      <c r="AN5" s="13">
        <v>134</v>
      </c>
      <c r="AO5" s="16">
        <v>4.2</v>
      </c>
      <c r="AP5" s="16">
        <v>2.4700000000000002</v>
      </c>
      <c r="AQ5" s="15">
        <v>77</v>
      </c>
      <c r="AR5" s="15">
        <v>27</v>
      </c>
      <c r="AS5" s="18">
        <v>84.2</v>
      </c>
      <c r="AT5" s="18"/>
      <c r="AW5" t="s">
        <v>124</v>
      </c>
      <c r="AX5">
        <v>5600</v>
      </c>
      <c r="AZ5" t="s">
        <v>125</v>
      </c>
      <c r="BA5" s="9">
        <v>6</v>
      </c>
      <c r="BB5" s="9" t="s">
        <v>123</v>
      </c>
    </row>
    <row r="6" spans="1:54" ht="15">
      <c r="A6" t="s">
        <v>14</v>
      </c>
      <c r="B6" s="1">
        <v>3150</v>
      </c>
      <c r="C6" s="1">
        <v>4600</v>
      </c>
      <c r="D6" s="1"/>
      <c r="E6" s="1" t="s">
        <v>15</v>
      </c>
      <c r="F6" s="1">
        <v>7900</v>
      </c>
      <c r="G6" s="1">
        <v>4700</v>
      </c>
      <c r="I6" s="7" t="str">
        <f t="shared" si="0"/>
        <v>L30x2.2</v>
      </c>
      <c r="J6" s="7">
        <v>30</v>
      </c>
      <c r="K6" s="7">
        <v>30</v>
      </c>
      <c r="L6" s="7">
        <v>5</v>
      </c>
      <c r="M6" s="7">
        <v>2.78</v>
      </c>
      <c r="N6" s="7">
        <v>2.2000000000000002</v>
      </c>
      <c r="O6" s="7">
        <v>0.92</v>
      </c>
      <c r="P6" s="7">
        <v>2.16</v>
      </c>
      <c r="Q6" s="7">
        <v>2.16</v>
      </c>
      <c r="R6" s="7">
        <v>3.41</v>
      </c>
      <c r="S6" s="7">
        <v>0.92</v>
      </c>
      <c r="T6" s="7">
        <v>0.88</v>
      </c>
      <c r="U6" s="7">
        <v>0.88</v>
      </c>
      <c r="V6" s="7">
        <v>1.1100000000000001</v>
      </c>
      <c r="W6" s="7">
        <v>0.56999999999999995</v>
      </c>
      <c r="X6" s="7">
        <v>1.04</v>
      </c>
      <c r="Y6" s="7">
        <v>1.04</v>
      </c>
      <c r="Z6" s="7"/>
      <c r="AA6" s="7"/>
      <c r="AB6" s="7"/>
      <c r="AC6" s="7"/>
      <c r="AE6" s="12" t="str">
        <f t="shared" si="1"/>
        <v>W125x13.2</v>
      </c>
      <c r="AF6" s="13">
        <v>125</v>
      </c>
      <c r="AG6" s="14">
        <v>60</v>
      </c>
      <c r="AH6" s="15">
        <v>6</v>
      </c>
      <c r="AI6" s="15">
        <v>8</v>
      </c>
      <c r="AJ6" s="15">
        <v>9</v>
      </c>
      <c r="AK6" s="16">
        <v>16.84</v>
      </c>
      <c r="AL6" s="15">
        <v>13.2</v>
      </c>
      <c r="AM6" s="17">
        <v>413</v>
      </c>
      <c r="AN6" s="15">
        <v>29.2</v>
      </c>
      <c r="AO6" s="16">
        <v>4.95</v>
      </c>
      <c r="AP6" s="16">
        <v>1.32</v>
      </c>
      <c r="AQ6" s="15">
        <v>66.099999999999994</v>
      </c>
      <c r="AR6" s="15">
        <v>9.6999999999999993</v>
      </c>
      <c r="AS6" s="18">
        <v>74</v>
      </c>
      <c r="AT6" s="18"/>
      <c r="AZ6" t="s">
        <v>126</v>
      </c>
      <c r="BA6" s="9">
        <v>8</v>
      </c>
      <c r="BB6" s="9" t="s">
        <v>123</v>
      </c>
    </row>
    <row r="7" spans="1:54" ht="15">
      <c r="A7" t="s">
        <v>16</v>
      </c>
      <c r="B7" s="1">
        <v>3450</v>
      </c>
      <c r="C7" s="1">
        <v>4800</v>
      </c>
      <c r="D7" s="1"/>
      <c r="E7" s="1" t="s">
        <v>17</v>
      </c>
      <c r="F7" s="1">
        <v>7900</v>
      </c>
      <c r="G7" s="1">
        <v>5900</v>
      </c>
      <c r="I7" s="7" t="str">
        <f t="shared" si="0"/>
        <v>L40x1.8</v>
      </c>
      <c r="J7" s="7">
        <v>40</v>
      </c>
      <c r="K7" s="7">
        <v>40</v>
      </c>
      <c r="L7" s="7">
        <v>3</v>
      </c>
      <c r="M7" s="7">
        <v>2.34</v>
      </c>
      <c r="N7" s="7">
        <v>1.8</v>
      </c>
      <c r="O7" s="7">
        <v>1.0900000000000001</v>
      </c>
      <c r="P7" s="7">
        <v>3.53</v>
      </c>
      <c r="Q7" s="7">
        <v>3.53</v>
      </c>
      <c r="R7" s="7">
        <v>5.6</v>
      </c>
      <c r="S7" s="7">
        <v>1.46</v>
      </c>
      <c r="T7" s="7">
        <v>1.23</v>
      </c>
      <c r="U7" s="7">
        <v>1.23</v>
      </c>
      <c r="V7" s="7">
        <v>1.55</v>
      </c>
      <c r="W7" s="7">
        <v>0.79</v>
      </c>
      <c r="X7" s="7">
        <v>1.21</v>
      </c>
      <c r="Y7" s="7">
        <v>1.21</v>
      </c>
      <c r="Z7" s="7"/>
      <c r="AA7" s="7"/>
      <c r="AB7" s="7"/>
      <c r="AC7" s="7"/>
      <c r="AE7" s="12" t="str">
        <f t="shared" si="1"/>
        <v>W125x23.8</v>
      </c>
      <c r="AF7" s="13">
        <v>125</v>
      </c>
      <c r="AG7" s="14">
        <v>125</v>
      </c>
      <c r="AH7" s="15">
        <v>6.5</v>
      </c>
      <c r="AI7" s="15">
        <v>9</v>
      </c>
      <c r="AJ7" s="15">
        <v>10</v>
      </c>
      <c r="AK7" s="16">
        <v>30.31</v>
      </c>
      <c r="AL7" s="15">
        <v>23.8</v>
      </c>
      <c r="AM7" s="17">
        <v>847</v>
      </c>
      <c r="AN7" s="13">
        <v>293</v>
      </c>
      <c r="AO7" s="16">
        <v>5.3</v>
      </c>
      <c r="AP7" s="16">
        <v>3.11</v>
      </c>
      <c r="AQ7" s="15">
        <v>136</v>
      </c>
      <c r="AR7" s="15">
        <v>47</v>
      </c>
      <c r="AS7" s="18">
        <v>149</v>
      </c>
      <c r="AT7" s="18"/>
    </row>
    <row r="8" spans="1:54" ht="15">
      <c r="A8" t="s">
        <v>18</v>
      </c>
      <c r="B8" s="1">
        <v>2900</v>
      </c>
      <c r="C8" s="1">
        <v>4150</v>
      </c>
      <c r="D8" s="1"/>
      <c r="E8" s="1"/>
      <c r="F8" s="3"/>
      <c r="G8" s="1"/>
      <c r="I8" s="7" t="str">
        <f t="shared" si="0"/>
        <v>L40x2.4</v>
      </c>
      <c r="J8" s="7">
        <v>40</v>
      </c>
      <c r="K8" s="7">
        <v>40</v>
      </c>
      <c r="L8" s="7">
        <v>4</v>
      </c>
      <c r="M8" s="7">
        <v>3.08</v>
      </c>
      <c r="N8" s="7">
        <v>2.4</v>
      </c>
      <c r="O8" s="7">
        <v>1.1200000000000001</v>
      </c>
      <c r="P8" s="7">
        <v>4.47</v>
      </c>
      <c r="Q8" s="7">
        <v>4.47</v>
      </c>
      <c r="R8" s="7">
        <v>7.09</v>
      </c>
      <c r="S8" s="7">
        <v>1.85</v>
      </c>
      <c r="T8" s="7">
        <v>1.21</v>
      </c>
      <c r="U8" s="7">
        <v>1.21</v>
      </c>
      <c r="V8" s="7">
        <v>1.52</v>
      </c>
      <c r="W8" s="7">
        <v>0.78</v>
      </c>
      <c r="X8" s="7">
        <v>1.55</v>
      </c>
      <c r="Y8" s="7">
        <v>1.55</v>
      </c>
      <c r="Z8" s="7"/>
      <c r="AA8" s="7"/>
      <c r="AB8" s="7"/>
      <c r="AC8" s="7"/>
      <c r="AE8" s="12" t="str">
        <f t="shared" si="1"/>
        <v>W148x21.1</v>
      </c>
      <c r="AF8" s="13">
        <v>148</v>
      </c>
      <c r="AG8" s="14">
        <v>100</v>
      </c>
      <c r="AH8" s="15">
        <v>6</v>
      </c>
      <c r="AI8" s="15">
        <v>9</v>
      </c>
      <c r="AJ8" s="15">
        <v>11</v>
      </c>
      <c r="AK8" s="16">
        <v>26.84</v>
      </c>
      <c r="AL8" s="15">
        <v>21.1</v>
      </c>
      <c r="AM8" s="17">
        <v>1020</v>
      </c>
      <c r="AN8" s="13">
        <v>151</v>
      </c>
      <c r="AO8" s="16">
        <v>6.2</v>
      </c>
      <c r="AP8" s="16">
        <v>2.37</v>
      </c>
      <c r="AQ8" s="15">
        <v>138</v>
      </c>
      <c r="AR8" s="15">
        <v>30</v>
      </c>
      <c r="AS8" s="18">
        <v>151</v>
      </c>
      <c r="AT8" s="18"/>
    </row>
    <row r="9" spans="1:54" ht="15">
      <c r="A9" t="s">
        <v>19</v>
      </c>
      <c r="B9" s="1">
        <v>3450</v>
      </c>
      <c r="C9" s="1">
        <v>4500</v>
      </c>
      <c r="D9" s="1"/>
      <c r="E9" s="1"/>
      <c r="F9" s="3"/>
      <c r="G9" s="1"/>
      <c r="I9" s="7" t="str">
        <f t="shared" si="0"/>
        <v>L40x3</v>
      </c>
      <c r="J9" s="7">
        <v>40</v>
      </c>
      <c r="K9" s="7">
        <v>40</v>
      </c>
      <c r="L9" s="7">
        <v>5</v>
      </c>
      <c r="M9" s="7">
        <v>3.76</v>
      </c>
      <c r="N9" s="7">
        <v>3</v>
      </c>
      <c r="O9" s="7">
        <v>1.17</v>
      </c>
      <c r="P9" s="7">
        <v>5.42</v>
      </c>
      <c r="Q9" s="7">
        <v>5.42</v>
      </c>
      <c r="R9" s="7">
        <v>8.59</v>
      </c>
      <c r="S9" s="7">
        <v>2.25</v>
      </c>
      <c r="T9" s="7">
        <v>1.2</v>
      </c>
      <c r="U9" s="7">
        <v>1.2</v>
      </c>
      <c r="V9" s="7">
        <v>1.51</v>
      </c>
      <c r="W9" s="7">
        <v>0.77</v>
      </c>
      <c r="X9" s="7">
        <v>1.91</v>
      </c>
      <c r="Y9" s="7">
        <v>1.91</v>
      </c>
      <c r="Z9" s="7"/>
      <c r="AA9" s="7"/>
      <c r="AB9" s="7"/>
      <c r="AC9" s="7"/>
      <c r="AE9" s="12" t="str">
        <f t="shared" si="1"/>
        <v>W150x14</v>
      </c>
      <c r="AF9" s="13">
        <v>150</v>
      </c>
      <c r="AG9" s="14">
        <v>75</v>
      </c>
      <c r="AH9" s="15">
        <v>5</v>
      </c>
      <c r="AI9" s="15">
        <v>7</v>
      </c>
      <c r="AJ9" s="15">
        <v>8</v>
      </c>
      <c r="AK9" s="16">
        <v>17.850000000000001</v>
      </c>
      <c r="AL9" s="15">
        <v>14</v>
      </c>
      <c r="AM9" s="17">
        <v>666</v>
      </c>
      <c r="AN9" s="15">
        <v>49.5</v>
      </c>
      <c r="AO9" s="16">
        <v>6.11</v>
      </c>
      <c r="AP9" s="16">
        <v>1.66</v>
      </c>
      <c r="AQ9" s="15">
        <v>88.8</v>
      </c>
      <c r="AR9" s="15">
        <v>13.2</v>
      </c>
      <c r="AS9" s="18">
        <v>98.2</v>
      </c>
      <c r="AT9" s="18"/>
    </row>
    <row r="10" spans="1:54" ht="15">
      <c r="A10" t="s">
        <v>20</v>
      </c>
      <c r="B10" s="1">
        <v>4150</v>
      </c>
      <c r="C10" s="1">
        <v>5200</v>
      </c>
      <c r="D10" s="1"/>
      <c r="E10" s="1"/>
      <c r="F10" s="3"/>
      <c r="G10" s="1"/>
      <c r="I10" s="7" t="str">
        <f t="shared" si="0"/>
        <v>L40x3.5</v>
      </c>
      <c r="J10" s="7">
        <v>40</v>
      </c>
      <c r="K10" s="7">
        <v>40</v>
      </c>
      <c r="L10" s="7">
        <v>6</v>
      </c>
      <c r="M10" s="7">
        <v>4.4800000000000004</v>
      </c>
      <c r="N10" s="7">
        <v>3.5</v>
      </c>
      <c r="O10" s="7">
        <v>1.2</v>
      </c>
      <c r="P10" s="7">
        <v>6.31</v>
      </c>
      <c r="Q10" s="7">
        <v>6.31</v>
      </c>
      <c r="R10" s="7">
        <v>9.98</v>
      </c>
      <c r="S10" s="7">
        <v>2.65</v>
      </c>
      <c r="T10" s="7">
        <v>1.19</v>
      </c>
      <c r="U10" s="7">
        <v>1.19</v>
      </c>
      <c r="V10" s="7">
        <v>1.49</v>
      </c>
      <c r="W10" s="7">
        <v>0.77</v>
      </c>
      <c r="X10" s="7">
        <v>2.2599999999999998</v>
      </c>
      <c r="Y10" s="7">
        <v>2.2599999999999998</v>
      </c>
      <c r="Z10" s="7"/>
      <c r="AA10" s="7"/>
      <c r="AB10" s="7"/>
      <c r="AC10" s="7"/>
      <c r="AE10" s="12" t="str">
        <f t="shared" si="1"/>
        <v>W150x31.5</v>
      </c>
      <c r="AF10" s="13">
        <v>150</v>
      </c>
      <c r="AG10" s="14">
        <v>150</v>
      </c>
      <c r="AH10" s="15">
        <v>7</v>
      </c>
      <c r="AI10" s="15">
        <v>10</v>
      </c>
      <c r="AJ10" s="15">
        <v>11</v>
      </c>
      <c r="AK10" s="16">
        <v>40.14</v>
      </c>
      <c r="AL10" s="15">
        <v>31.5</v>
      </c>
      <c r="AM10" s="17">
        <v>1640</v>
      </c>
      <c r="AN10" s="13">
        <v>563</v>
      </c>
      <c r="AO10" s="16">
        <v>6.4</v>
      </c>
      <c r="AP10" s="16">
        <v>3.75</v>
      </c>
      <c r="AQ10" s="15">
        <v>219</v>
      </c>
      <c r="AR10" s="15">
        <v>75</v>
      </c>
      <c r="AS10" s="18">
        <v>240</v>
      </c>
      <c r="AT10" s="18"/>
    </row>
    <row r="11" spans="1:54" ht="15">
      <c r="A11" t="s">
        <v>21</v>
      </c>
      <c r="B11" s="1">
        <v>4500</v>
      </c>
      <c r="C11" s="1">
        <v>5500</v>
      </c>
      <c r="D11" s="1"/>
      <c r="E11" s="1"/>
      <c r="F11" s="3"/>
      <c r="G11" s="1"/>
      <c r="I11" s="7" t="str">
        <f t="shared" si="0"/>
        <v>L45x2.7</v>
      </c>
      <c r="J11" s="7">
        <v>45</v>
      </c>
      <c r="K11" s="7">
        <v>45</v>
      </c>
      <c r="L11" s="7">
        <v>4</v>
      </c>
      <c r="M11" s="7">
        <v>3.49</v>
      </c>
      <c r="N11" s="7">
        <v>2.7</v>
      </c>
      <c r="O11" s="7">
        <v>1.24</v>
      </c>
      <c r="P11" s="7">
        <v>6.5</v>
      </c>
      <c r="Q11" s="7">
        <v>6.5</v>
      </c>
      <c r="R11" s="7">
        <v>10.3</v>
      </c>
      <c r="S11" s="7">
        <v>2.7</v>
      </c>
      <c r="T11" s="7">
        <v>1.36</v>
      </c>
      <c r="U11" s="7">
        <v>1.36</v>
      </c>
      <c r="V11" s="7">
        <v>1.72</v>
      </c>
      <c r="W11" s="7">
        <v>0.88</v>
      </c>
      <c r="X11" s="7">
        <v>1.24</v>
      </c>
      <c r="Y11" s="7">
        <v>1.24</v>
      </c>
      <c r="Z11" s="7"/>
      <c r="AA11" s="7"/>
      <c r="AB11" s="7"/>
      <c r="AC11" s="7"/>
      <c r="AE11" s="12" t="str">
        <f t="shared" si="1"/>
        <v>W175x18.1</v>
      </c>
      <c r="AF11" s="13">
        <v>175</v>
      </c>
      <c r="AG11" s="14">
        <v>90</v>
      </c>
      <c r="AH11" s="15">
        <v>5</v>
      </c>
      <c r="AI11" s="15">
        <v>8</v>
      </c>
      <c r="AJ11" s="15">
        <v>9</v>
      </c>
      <c r="AK11" s="16">
        <v>23.04</v>
      </c>
      <c r="AL11" s="15">
        <v>18.100000000000001</v>
      </c>
      <c r="AM11" s="17">
        <v>1210</v>
      </c>
      <c r="AN11" s="15">
        <v>97.5</v>
      </c>
      <c r="AO11" s="16">
        <v>7.26</v>
      </c>
      <c r="AP11" s="16">
        <v>2.06</v>
      </c>
      <c r="AQ11" s="15">
        <v>139</v>
      </c>
      <c r="AR11" s="15">
        <v>21.7</v>
      </c>
      <c r="AS11" s="18">
        <v>152</v>
      </c>
      <c r="AT11" s="18"/>
    </row>
    <row r="12" spans="1:54" ht="15">
      <c r="A12" t="s">
        <v>22</v>
      </c>
      <c r="B12" s="1">
        <v>2900</v>
      </c>
      <c r="C12" s="1">
        <v>4350</v>
      </c>
      <c r="D12" s="1"/>
      <c r="E12" s="1"/>
      <c r="F12" s="1"/>
      <c r="G12" s="1"/>
      <c r="I12" s="7" t="str">
        <f t="shared" si="0"/>
        <v>L45x3.4</v>
      </c>
      <c r="J12" s="7">
        <v>45</v>
      </c>
      <c r="K12" s="7">
        <v>45</v>
      </c>
      <c r="L12" s="7">
        <v>5</v>
      </c>
      <c r="M12" s="7">
        <v>4.3</v>
      </c>
      <c r="N12" s="7">
        <v>3.4</v>
      </c>
      <c r="O12" s="7">
        <v>1.28</v>
      </c>
      <c r="P12" s="7">
        <v>7.91</v>
      </c>
      <c r="Q12" s="7">
        <v>7.91</v>
      </c>
      <c r="R12" s="7">
        <v>12.5</v>
      </c>
      <c r="S12" s="7">
        <v>3.29</v>
      </c>
      <c r="T12" s="7">
        <v>1.36</v>
      </c>
      <c r="U12" s="7">
        <v>1.36</v>
      </c>
      <c r="V12" s="7">
        <v>1.71</v>
      </c>
      <c r="W12" s="7">
        <v>0.87</v>
      </c>
      <c r="X12" s="7">
        <v>1.28</v>
      </c>
      <c r="Y12" s="7">
        <v>1.28</v>
      </c>
      <c r="Z12" s="7"/>
      <c r="AA12" s="7"/>
      <c r="AB12" s="7"/>
      <c r="AC12" s="7"/>
      <c r="AE12" s="12" t="str">
        <f t="shared" si="1"/>
        <v>W175x40.2</v>
      </c>
      <c r="AF12" s="13">
        <v>175</v>
      </c>
      <c r="AG12" s="14">
        <v>175</v>
      </c>
      <c r="AH12" s="15">
        <v>7.5</v>
      </c>
      <c r="AI12" s="15">
        <v>11</v>
      </c>
      <c r="AJ12" s="15">
        <v>12</v>
      </c>
      <c r="AK12" s="16">
        <v>51.21</v>
      </c>
      <c r="AL12" s="15">
        <v>40.200000000000003</v>
      </c>
      <c r="AM12" s="17">
        <v>2880</v>
      </c>
      <c r="AN12" s="13">
        <v>984</v>
      </c>
      <c r="AO12" s="16">
        <v>7.5</v>
      </c>
      <c r="AP12" s="16">
        <v>4.38</v>
      </c>
      <c r="AQ12" s="15">
        <v>330</v>
      </c>
      <c r="AR12" s="15">
        <v>112</v>
      </c>
      <c r="AS12" s="18">
        <v>360</v>
      </c>
      <c r="AT12" s="18"/>
    </row>
    <row r="13" spans="1:54" ht="15">
      <c r="A13" t="s">
        <v>23</v>
      </c>
      <c r="B13" s="1">
        <v>3150</v>
      </c>
      <c r="C13" s="1">
        <v>4600</v>
      </c>
      <c r="D13" s="1"/>
      <c r="E13" s="1"/>
      <c r="F13" s="1"/>
      <c r="G13" s="1"/>
      <c r="I13" s="7" t="str">
        <f t="shared" si="0"/>
        <v>L50x1.3</v>
      </c>
      <c r="J13" s="7">
        <v>50</v>
      </c>
      <c r="K13" s="7">
        <v>50</v>
      </c>
      <c r="L13" s="7">
        <v>3</v>
      </c>
      <c r="M13" s="7">
        <v>2.96</v>
      </c>
      <c r="N13" s="7">
        <v>1.3</v>
      </c>
      <c r="O13" s="7">
        <v>2.33</v>
      </c>
      <c r="P13" s="7">
        <v>6.86</v>
      </c>
      <c r="Q13" s="7">
        <v>6.86</v>
      </c>
      <c r="R13" s="7">
        <v>10.8</v>
      </c>
      <c r="S13" s="7">
        <v>2.88</v>
      </c>
      <c r="T13" s="7">
        <v>1.52</v>
      </c>
      <c r="U13" s="7">
        <v>1.52</v>
      </c>
      <c r="V13" s="7">
        <v>1.91</v>
      </c>
      <c r="W13" s="7">
        <v>0.99</v>
      </c>
      <c r="X13" s="7">
        <v>1.86</v>
      </c>
      <c r="Y13" s="7">
        <v>1.86</v>
      </c>
      <c r="Z13" s="7"/>
      <c r="AA13" s="7"/>
      <c r="AB13" s="7"/>
      <c r="AC13" s="7"/>
      <c r="AE13" s="12" t="str">
        <f t="shared" si="1"/>
        <v>W194x30.6</v>
      </c>
      <c r="AF13" s="13">
        <v>194</v>
      </c>
      <c r="AG13" s="14">
        <v>150</v>
      </c>
      <c r="AH13" s="15">
        <v>6</v>
      </c>
      <c r="AI13" s="15">
        <v>9</v>
      </c>
      <c r="AJ13" s="15">
        <v>13</v>
      </c>
      <c r="AK13" s="16">
        <v>39.01</v>
      </c>
      <c r="AL13" s="15">
        <v>30.6</v>
      </c>
      <c r="AM13" s="17">
        <v>2690</v>
      </c>
      <c r="AN13" s="13">
        <v>507</v>
      </c>
      <c r="AO13" s="16">
        <v>8.3000000000000007</v>
      </c>
      <c r="AP13" s="16">
        <v>3.61</v>
      </c>
      <c r="AQ13" s="15">
        <v>277</v>
      </c>
      <c r="AR13" s="15">
        <v>67.599999999999994</v>
      </c>
      <c r="AS13" s="18">
        <v>296</v>
      </c>
      <c r="AT13" s="18"/>
    </row>
    <row r="14" spans="1:54" ht="15">
      <c r="A14" t="s">
        <v>24</v>
      </c>
      <c r="B14" s="1">
        <v>3450</v>
      </c>
      <c r="C14" s="1">
        <v>4800</v>
      </c>
      <c r="D14" s="1"/>
      <c r="E14" s="1"/>
      <c r="F14" s="1"/>
      <c r="G14" s="1"/>
      <c r="I14" s="7" t="str">
        <f t="shared" si="0"/>
        <v>L50x3.1</v>
      </c>
      <c r="J14" s="7">
        <v>50</v>
      </c>
      <c r="K14" s="7">
        <v>50</v>
      </c>
      <c r="L14" s="7">
        <v>4</v>
      </c>
      <c r="M14" s="7">
        <v>3.89</v>
      </c>
      <c r="N14" s="7">
        <v>3.1</v>
      </c>
      <c r="O14" s="7">
        <v>1.37</v>
      </c>
      <c r="P14" s="7">
        <v>9.1</v>
      </c>
      <c r="Q14" s="7">
        <v>9.1</v>
      </c>
      <c r="R14" s="7">
        <v>14.4</v>
      </c>
      <c r="S14" s="7">
        <v>3.8</v>
      </c>
      <c r="T14" s="7">
        <v>1.53</v>
      </c>
      <c r="U14" s="7">
        <v>1.53</v>
      </c>
      <c r="V14" s="7">
        <v>1.92</v>
      </c>
      <c r="W14" s="7">
        <v>0.98</v>
      </c>
      <c r="X14" s="7">
        <v>2.4900000000000002</v>
      </c>
      <c r="Y14" s="7">
        <v>2.4900000000000002</v>
      </c>
      <c r="Z14" s="7"/>
      <c r="AA14" s="7"/>
      <c r="AB14" s="7"/>
      <c r="AC14" s="7"/>
      <c r="AE14" s="12" t="str">
        <f t="shared" si="1"/>
        <v>W198x18.2</v>
      </c>
      <c r="AF14" s="13">
        <v>198</v>
      </c>
      <c r="AG14" s="14">
        <v>99</v>
      </c>
      <c r="AH14" s="15">
        <v>4.5</v>
      </c>
      <c r="AI14" s="15">
        <v>7</v>
      </c>
      <c r="AJ14" s="15">
        <v>11</v>
      </c>
      <c r="AK14" s="16">
        <v>23.18</v>
      </c>
      <c r="AL14" s="15">
        <v>18.2</v>
      </c>
      <c r="AM14" s="17">
        <v>1580</v>
      </c>
      <c r="AN14" s="13">
        <v>114</v>
      </c>
      <c r="AO14" s="16">
        <v>8.3000000000000007</v>
      </c>
      <c r="AP14" s="16">
        <v>2.21</v>
      </c>
      <c r="AQ14" s="15">
        <v>160</v>
      </c>
      <c r="AR14" s="15">
        <v>23</v>
      </c>
      <c r="AS14" s="18">
        <v>171</v>
      </c>
      <c r="AT14" s="18"/>
    </row>
    <row r="15" spans="1:54" ht="15">
      <c r="A15" t="s">
        <v>25</v>
      </c>
      <c r="B15" s="1">
        <v>2900</v>
      </c>
      <c r="C15" s="1">
        <v>4350</v>
      </c>
      <c r="D15" s="1"/>
      <c r="E15" s="1"/>
      <c r="F15" s="1"/>
      <c r="G15" s="1"/>
      <c r="I15" s="7" t="str">
        <f t="shared" si="0"/>
        <v>L50x3.8</v>
      </c>
      <c r="J15" s="7">
        <v>50</v>
      </c>
      <c r="K15" s="7">
        <v>50</v>
      </c>
      <c r="L15" s="7">
        <v>5</v>
      </c>
      <c r="M15" s="7">
        <v>4.8</v>
      </c>
      <c r="N15" s="7">
        <v>3.8</v>
      </c>
      <c r="O15" s="7">
        <v>1.41</v>
      </c>
      <c r="P15" s="7">
        <v>11.1</v>
      </c>
      <c r="Q15" s="7">
        <v>11.1</v>
      </c>
      <c r="R15" s="7">
        <v>17.5</v>
      </c>
      <c r="S15" s="7">
        <v>4.58</v>
      </c>
      <c r="T15" s="7">
        <v>1.52</v>
      </c>
      <c r="U15" s="7">
        <v>1.52</v>
      </c>
      <c r="V15" s="7">
        <v>1.91</v>
      </c>
      <c r="W15" s="7">
        <v>0.98</v>
      </c>
      <c r="X15" s="7">
        <v>3.08</v>
      </c>
      <c r="Y15" s="7">
        <v>3.08</v>
      </c>
      <c r="Z15" s="7"/>
      <c r="AA15" s="7"/>
      <c r="AB15" s="7"/>
      <c r="AC15" s="7"/>
      <c r="AE15" s="12" t="str">
        <f t="shared" si="1"/>
        <v>W200x21.3</v>
      </c>
      <c r="AF15" s="13">
        <v>200</v>
      </c>
      <c r="AG15" s="14">
        <v>100</v>
      </c>
      <c r="AH15" s="15">
        <v>5.5</v>
      </c>
      <c r="AI15" s="15">
        <v>8</v>
      </c>
      <c r="AJ15" s="15">
        <v>11</v>
      </c>
      <c r="AK15" s="16">
        <v>27.16</v>
      </c>
      <c r="AL15" s="15">
        <v>21.3</v>
      </c>
      <c r="AM15" s="17">
        <v>1840</v>
      </c>
      <c r="AN15" s="13">
        <v>134</v>
      </c>
      <c r="AO15" s="16">
        <v>8.1999999999999993</v>
      </c>
      <c r="AP15" s="16">
        <v>2.2200000000000002</v>
      </c>
      <c r="AQ15" s="15">
        <v>184</v>
      </c>
      <c r="AR15" s="15">
        <v>27</v>
      </c>
      <c r="AS15" s="18">
        <v>200</v>
      </c>
      <c r="AT15" s="18"/>
    </row>
    <row r="16" spans="1:54" ht="15">
      <c r="A16" t="s">
        <v>26</v>
      </c>
      <c r="B16" s="1">
        <v>3150</v>
      </c>
      <c r="C16" s="1">
        <v>4600</v>
      </c>
      <c r="D16" s="1"/>
      <c r="E16" s="1"/>
      <c r="F16" s="1"/>
      <c r="G16" s="1"/>
      <c r="I16" s="7" t="str">
        <f t="shared" si="0"/>
        <v>L50x4.4</v>
      </c>
      <c r="J16" s="7">
        <v>50</v>
      </c>
      <c r="K16" s="7">
        <v>50</v>
      </c>
      <c r="L16" s="7">
        <v>6</v>
      </c>
      <c r="M16" s="7">
        <v>5.64</v>
      </c>
      <c r="N16" s="7">
        <v>4.4000000000000004</v>
      </c>
      <c r="O16" s="7">
        <v>1.44</v>
      </c>
      <c r="P16" s="7">
        <v>12.6</v>
      </c>
      <c r="Q16" s="7">
        <v>12.6</v>
      </c>
      <c r="R16" s="7">
        <v>20</v>
      </c>
      <c r="S16" s="7">
        <v>5.2</v>
      </c>
      <c r="T16" s="7">
        <v>1.5</v>
      </c>
      <c r="U16" s="7">
        <v>1.5</v>
      </c>
      <c r="V16" s="7">
        <v>1.88</v>
      </c>
      <c r="W16" s="7">
        <v>0.96</v>
      </c>
      <c r="X16" s="7">
        <v>3.55</v>
      </c>
      <c r="Y16" s="7">
        <v>3.55</v>
      </c>
      <c r="Z16" s="7"/>
      <c r="AA16" s="7"/>
      <c r="AB16" s="7"/>
      <c r="AC16" s="7"/>
      <c r="AE16" s="12" t="str">
        <f t="shared" si="1"/>
        <v>W200x49.9</v>
      </c>
      <c r="AF16" s="13">
        <v>200</v>
      </c>
      <c r="AG16" s="14">
        <v>200</v>
      </c>
      <c r="AH16" s="15">
        <v>8</v>
      </c>
      <c r="AI16" s="15">
        <v>12</v>
      </c>
      <c r="AJ16" s="15">
        <v>13</v>
      </c>
      <c r="AK16" s="16">
        <v>63.53</v>
      </c>
      <c r="AL16" s="15">
        <v>49.9</v>
      </c>
      <c r="AM16" s="17">
        <v>4720</v>
      </c>
      <c r="AN16" s="13">
        <v>1600</v>
      </c>
      <c r="AO16" s="16">
        <v>8.6</v>
      </c>
      <c r="AP16" s="16">
        <v>5.0199999999999996</v>
      </c>
      <c r="AQ16" s="15">
        <v>472</v>
      </c>
      <c r="AR16" s="15">
        <v>160</v>
      </c>
      <c r="AS16" s="18">
        <v>513</v>
      </c>
      <c r="AT16" s="18"/>
    </row>
    <row r="17" spans="1:46" ht="15">
      <c r="A17" t="s">
        <v>27</v>
      </c>
      <c r="B17" s="1">
        <v>3450</v>
      </c>
      <c r="C17" s="1">
        <v>4800</v>
      </c>
      <c r="D17" s="1"/>
      <c r="E17" s="1"/>
      <c r="F17" s="1"/>
      <c r="G17" s="1"/>
      <c r="I17" s="7" t="str">
        <f t="shared" si="0"/>
        <v>L60x3.7</v>
      </c>
      <c r="J17" s="7">
        <v>60</v>
      </c>
      <c r="K17" s="7">
        <v>60</v>
      </c>
      <c r="L17" s="7">
        <v>4</v>
      </c>
      <c r="M17" s="7">
        <v>4.6900000000000004</v>
      </c>
      <c r="N17" s="7">
        <v>3.7</v>
      </c>
      <c r="O17" s="7">
        <v>1.61</v>
      </c>
      <c r="P17" s="7">
        <v>16</v>
      </c>
      <c r="Q17" s="7">
        <v>16</v>
      </c>
      <c r="R17" s="7">
        <v>25.4</v>
      </c>
      <c r="S17" s="7">
        <v>6.62</v>
      </c>
      <c r="T17" s="7">
        <v>1.85</v>
      </c>
      <c r="U17" s="7">
        <v>1.85</v>
      </c>
      <c r="V17" s="7">
        <v>2.33</v>
      </c>
      <c r="W17" s="7">
        <v>1.19</v>
      </c>
      <c r="X17" s="7">
        <v>3.66</v>
      </c>
      <c r="Y17" s="7">
        <v>3.66</v>
      </c>
      <c r="Z17" s="7"/>
      <c r="AA17" s="7"/>
      <c r="AB17" s="7"/>
      <c r="AC17" s="7"/>
      <c r="AE17" s="12" t="str">
        <f t="shared" si="1"/>
        <v>W200x56.2</v>
      </c>
      <c r="AF17" s="13">
        <v>200</v>
      </c>
      <c r="AG17" s="14">
        <v>204</v>
      </c>
      <c r="AH17" s="15">
        <v>12</v>
      </c>
      <c r="AI17" s="15">
        <v>12</v>
      </c>
      <c r="AJ17" s="15">
        <v>13</v>
      </c>
      <c r="AK17" s="16">
        <v>71.53</v>
      </c>
      <c r="AL17" s="15">
        <v>56.2</v>
      </c>
      <c r="AM17" s="17">
        <v>4980</v>
      </c>
      <c r="AN17" s="13">
        <v>1700</v>
      </c>
      <c r="AO17" s="16">
        <v>8.4</v>
      </c>
      <c r="AP17" s="16">
        <v>4.88</v>
      </c>
      <c r="AQ17" s="15">
        <v>498</v>
      </c>
      <c r="AR17" s="15">
        <v>167</v>
      </c>
      <c r="AS17" s="18">
        <v>553</v>
      </c>
      <c r="AT17" s="18"/>
    </row>
    <row r="18" spans="1:46" ht="15">
      <c r="A18" t="s">
        <v>28</v>
      </c>
      <c r="B18" s="1">
        <v>6200</v>
      </c>
      <c r="C18" s="2">
        <v>7000</v>
      </c>
      <c r="D18" s="1"/>
      <c r="E18" s="1"/>
      <c r="F18" s="1"/>
      <c r="G18" s="1"/>
      <c r="I18" s="7" t="str">
        <f t="shared" si="0"/>
        <v>L60x4.6</v>
      </c>
      <c r="J18" s="7">
        <v>60</v>
      </c>
      <c r="K18" s="7">
        <v>60</v>
      </c>
      <c r="L18" s="7">
        <v>5</v>
      </c>
      <c r="M18" s="7">
        <v>5.8</v>
      </c>
      <c r="N18" s="7">
        <v>4.5999999999999996</v>
      </c>
      <c r="O18" s="7">
        <v>1.66</v>
      </c>
      <c r="P18" s="7">
        <v>19.600000000000001</v>
      </c>
      <c r="Q18" s="7">
        <v>19.600000000000001</v>
      </c>
      <c r="R18" s="7">
        <v>31.2</v>
      </c>
      <c r="S18" s="7">
        <v>8.1</v>
      </c>
      <c r="T18" s="7">
        <v>1.84</v>
      </c>
      <c r="U18" s="7">
        <v>1.84</v>
      </c>
      <c r="V18" s="7">
        <v>2.3199999999999998</v>
      </c>
      <c r="W18" s="7">
        <v>1.18</v>
      </c>
      <c r="X18" s="7">
        <v>4.5199999999999996</v>
      </c>
      <c r="Y18" s="7">
        <v>4.5199999999999996</v>
      </c>
      <c r="Z18" s="7"/>
      <c r="AA18" s="7"/>
      <c r="AB18" s="7"/>
      <c r="AC18" s="7"/>
      <c r="AE18" s="12" t="str">
        <f t="shared" si="1"/>
        <v>W208x65.7</v>
      </c>
      <c r="AF18" s="13">
        <v>208</v>
      </c>
      <c r="AG18" s="14">
        <v>202</v>
      </c>
      <c r="AH18" s="15">
        <v>10</v>
      </c>
      <c r="AI18" s="15">
        <v>16</v>
      </c>
      <c r="AJ18" s="15">
        <v>13</v>
      </c>
      <c r="AK18" s="16">
        <v>83.69</v>
      </c>
      <c r="AL18" s="15">
        <v>65.7</v>
      </c>
      <c r="AM18" s="17">
        <v>6530</v>
      </c>
      <c r="AN18" s="13">
        <v>2200</v>
      </c>
      <c r="AO18" s="16">
        <v>8.8000000000000007</v>
      </c>
      <c r="AP18" s="16">
        <v>5.13</v>
      </c>
      <c r="AQ18" s="15">
        <v>628</v>
      </c>
      <c r="AR18" s="15">
        <v>218</v>
      </c>
      <c r="AS18" s="18">
        <v>698</v>
      </c>
      <c r="AT18" s="18"/>
    </row>
    <row r="19" spans="1:46" ht="15">
      <c r="A19" t="s">
        <v>29</v>
      </c>
      <c r="B19" s="1">
        <v>6900</v>
      </c>
      <c r="C19" s="2">
        <v>7700</v>
      </c>
      <c r="D19" s="1"/>
      <c r="E19" s="1"/>
      <c r="F19" s="1"/>
      <c r="G19" s="1"/>
      <c r="I19" s="7" t="str">
        <f t="shared" si="0"/>
        <v>L65x5</v>
      </c>
      <c r="J19" s="7">
        <v>65</v>
      </c>
      <c r="K19" s="7">
        <v>65</v>
      </c>
      <c r="L19" s="7">
        <v>5</v>
      </c>
      <c r="M19" s="7">
        <v>6.37</v>
      </c>
      <c r="N19" s="7">
        <v>5</v>
      </c>
      <c r="O19" s="7">
        <v>1.77</v>
      </c>
      <c r="P19" s="7">
        <v>25.3</v>
      </c>
      <c r="Q19" s="7">
        <v>25.3</v>
      </c>
      <c r="R19" s="7">
        <v>40.1</v>
      </c>
      <c r="S19" s="7">
        <v>10.5</v>
      </c>
      <c r="T19" s="7">
        <v>1.99</v>
      </c>
      <c r="U19" s="7">
        <v>1.99</v>
      </c>
      <c r="V19" s="7">
        <v>2.5099999999999998</v>
      </c>
      <c r="W19" s="7">
        <v>1.28</v>
      </c>
      <c r="X19" s="7">
        <v>5.35</v>
      </c>
      <c r="Y19" s="7">
        <v>5.35</v>
      </c>
      <c r="Z19" s="7"/>
      <c r="AA19" s="7"/>
      <c r="AB19" s="7"/>
      <c r="AC19" s="7"/>
      <c r="AE19" s="12" t="str">
        <f t="shared" si="1"/>
        <v>W248x25.7</v>
      </c>
      <c r="AF19" s="13">
        <v>248</v>
      </c>
      <c r="AG19" s="14">
        <v>124</v>
      </c>
      <c r="AH19" s="15">
        <v>5</v>
      </c>
      <c r="AI19" s="15">
        <v>8</v>
      </c>
      <c r="AJ19" s="15">
        <v>12</v>
      </c>
      <c r="AK19" s="16">
        <v>32.68</v>
      </c>
      <c r="AL19" s="15">
        <v>25.7</v>
      </c>
      <c r="AM19" s="17">
        <v>3540</v>
      </c>
      <c r="AN19" s="13">
        <v>255</v>
      </c>
      <c r="AO19" s="16">
        <v>10.4</v>
      </c>
      <c r="AP19" s="16">
        <v>2.79</v>
      </c>
      <c r="AQ19" s="15">
        <v>285</v>
      </c>
      <c r="AR19" s="15">
        <v>41</v>
      </c>
      <c r="AS19" s="18">
        <v>305</v>
      </c>
      <c r="AT19" s="18"/>
    </row>
    <row r="20" spans="1:46">
      <c r="I20" s="7" t="str">
        <f t="shared" si="0"/>
        <v>L65x5.9</v>
      </c>
      <c r="J20" s="7">
        <v>65</v>
      </c>
      <c r="K20" s="7">
        <v>65</v>
      </c>
      <c r="L20" s="7">
        <v>6</v>
      </c>
      <c r="M20" s="7">
        <v>7.53</v>
      </c>
      <c r="N20" s="7">
        <v>5.9</v>
      </c>
      <c r="O20" s="7">
        <v>1.81</v>
      </c>
      <c r="P20" s="7">
        <v>29.4</v>
      </c>
      <c r="Q20" s="7">
        <v>29.4</v>
      </c>
      <c r="R20" s="7">
        <v>46.6</v>
      </c>
      <c r="S20" s="7">
        <v>12.1</v>
      </c>
      <c r="T20" s="7">
        <v>1.98</v>
      </c>
      <c r="U20" s="7">
        <v>1.98</v>
      </c>
      <c r="V20" s="7">
        <v>2.4900000000000002</v>
      </c>
      <c r="W20" s="7">
        <v>1.27</v>
      </c>
      <c r="X20" s="7">
        <v>6.26</v>
      </c>
      <c r="Y20" s="7">
        <v>6.26</v>
      </c>
      <c r="Z20" s="7"/>
      <c r="AA20" s="7"/>
      <c r="AB20" s="7"/>
      <c r="AC20" s="7"/>
      <c r="AE20" s="12" t="str">
        <f t="shared" si="1"/>
        <v>W250x29.6</v>
      </c>
      <c r="AF20" s="13">
        <v>250</v>
      </c>
      <c r="AG20" s="14">
        <v>125</v>
      </c>
      <c r="AH20" s="15">
        <v>6</v>
      </c>
      <c r="AI20" s="15">
        <v>9</v>
      </c>
      <c r="AJ20" s="15">
        <v>12</v>
      </c>
      <c r="AK20" s="16">
        <v>37.659999999999997</v>
      </c>
      <c r="AL20" s="15">
        <v>29.6</v>
      </c>
      <c r="AM20" s="17">
        <v>4050</v>
      </c>
      <c r="AN20" s="13">
        <v>294</v>
      </c>
      <c r="AO20" s="16">
        <v>10.4</v>
      </c>
      <c r="AP20" s="16">
        <v>2.79</v>
      </c>
      <c r="AQ20" s="15">
        <v>324</v>
      </c>
      <c r="AR20" s="15">
        <v>47</v>
      </c>
      <c r="AS20" s="18">
        <v>352</v>
      </c>
      <c r="AT20" s="18"/>
    </row>
    <row r="21" spans="1:46">
      <c r="I21" s="7" t="str">
        <f t="shared" si="0"/>
        <v>L65x7.7</v>
      </c>
      <c r="J21" s="7">
        <v>65</v>
      </c>
      <c r="K21" s="7">
        <v>65</v>
      </c>
      <c r="L21" s="7">
        <v>8</v>
      </c>
      <c r="M21" s="7">
        <v>9.76</v>
      </c>
      <c r="N21" s="7">
        <v>7.7</v>
      </c>
      <c r="O21" s="7">
        <v>1.88</v>
      </c>
      <c r="P21" s="7">
        <v>36.799999999999997</v>
      </c>
      <c r="Q21" s="7">
        <v>36.799999999999997</v>
      </c>
      <c r="R21" s="7">
        <v>58.3</v>
      </c>
      <c r="S21" s="7">
        <v>15.3</v>
      </c>
      <c r="T21" s="7">
        <v>1.95</v>
      </c>
      <c r="U21" s="7">
        <v>1.95</v>
      </c>
      <c r="V21" s="7">
        <v>2.44</v>
      </c>
      <c r="W21" s="7">
        <v>1.25</v>
      </c>
      <c r="X21" s="7">
        <v>7.96</v>
      </c>
      <c r="Y21" s="7">
        <v>7.96</v>
      </c>
      <c r="Z21" s="7"/>
      <c r="AA21" s="7"/>
      <c r="AB21" s="7"/>
      <c r="AC21" s="7"/>
      <c r="AE21" s="12" t="str">
        <f t="shared" si="1"/>
        <v>W244x44.1</v>
      </c>
      <c r="AF21" s="13">
        <v>244</v>
      </c>
      <c r="AG21" s="14">
        <v>175</v>
      </c>
      <c r="AH21" s="15">
        <v>7</v>
      </c>
      <c r="AI21" s="15">
        <v>11</v>
      </c>
      <c r="AJ21" s="15">
        <v>16</v>
      </c>
      <c r="AK21" s="16">
        <v>56.24</v>
      </c>
      <c r="AL21" s="15">
        <v>44.1</v>
      </c>
      <c r="AM21" s="17">
        <v>6120</v>
      </c>
      <c r="AN21" s="13">
        <v>984</v>
      </c>
      <c r="AO21" s="16">
        <v>10.4</v>
      </c>
      <c r="AP21" s="16">
        <v>4.18</v>
      </c>
      <c r="AQ21" s="15">
        <v>502</v>
      </c>
      <c r="AR21" s="15">
        <v>113</v>
      </c>
      <c r="AS21" s="18">
        <v>535</v>
      </c>
      <c r="AT21" s="18"/>
    </row>
    <row r="22" spans="1:46">
      <c r="I22" s="7" t="str">
        <f t="shared" si="0"/>
        <v>L70x6.4</v>
      </c>
      <c r="J22" s="7">
        <v>70</v>
      </c>
      <c r="K22" s="7">
        <v>70</v>
      </c>
      <c r="L22" s="7">
        <v>6</v>
      </c>
      <c r="M22" s="7">
        <v>8.1300000000000008</v>
      </c>
      <c r="N22" s="7">
        <v>6.4</v>
      </c>
      <c r="O22" s="7">
        <v>1.93</v>
      </c>
      <c r="P22" s="7">
        <v>37.1</v>
      </c>
      <c r="Q22" s="7">
        <v>37.1</v>
      </c>
      <c r="R22" s="7">
        <v>58.9</v>
      </c>
      <c r="S22" s="7">
        <v>15.3</v>
      </c>
      <c r="T22" s="7">
        <v>2.14</v>
      </c>
      <c r="U22" s="7">
        <v>2.14</v>
      </c>
      <c r="V22" s="7">
        <v>2.69</v>
      </c>
      <c r="W22" s="7">
        <v>1.37</v>
      </c>
      <c r="X22" s="7">
        <v>7.33</v>
      </c>
      <c r="Y22" s="7">
        <v>7.33</v>
      </c>
      <c r="Z22" s="7"/>
      <c r="AA22" s="7"/>
      <c r="AB22" s="7"/>
      <c r="AC22" s="7"/>
      <c r="AE22" s="12" t="str">
        <f t="shared" si="1"/>
        <v>W244x64.4</v>
      </c>
      <c r="AF22" s="13">
        <v>244</v>
      </c>
      <c r="AG22" s="14">
        <v>252</v>
      </c>
      <c r="AH22" s="15">
        <v>11</v>
      </c>
      <c r="AI22" s="15">
        <v>11</v>
      </c>
      <c r="AJ22" s="15">
        <v>16</v>
      </c>
      <c r="AK22" s="16">
        <v>82.06</v>
      </c>
      <c r="AL22" s="15">
        <v>64.400000000000006</v>
      </c>
      <c r="AM22" s="17">
        <v>8790</v>
      </c>
      <c r="AN22" s="13">
        <v>2940</v>
      </c>
      <c r="AO22" s="16">
        <v>10.3</v>
      </c>
      <c r="AP22" s="16">
        <v>5.98</v>
      </c>
      <c r="AQ22" s="15">
        <v>720</v>
      </c>
      <c r="AR22" s="15">
        <v>233</v>
      </c>
      <c r="AS22" s="18">
        <v>781</v>
      </c>
      <c r="AT22" s="18"/>
    </row>
    <row r="23" spans="1:46">
      <c r="I23" s="7" t="str">
        <f t="shared" si="0"/>
        <v>L75x6.9</v>
      </c>
      <c r="J23" s="7">
        <v>75</v>
      </c>
      <c r="K23" s="7">
        <v>75</v>
      </c>
      <c r="L23" s="7">
        <v>6</v>
      </c>
      <c r="M23" s="7">
        <v>8.73</v>
      </c>
      <c r="N23" s="7">
        <v>6.9</v>
      </c>
      <c r="O23" s="7">
        <v>2.06</v>
      </c>
      <c r="P23" s="7">
        <v>46.1</v>
      </c>
      <c r="Q23" s="7">
        <v>46.1</v>
      </c>
      <c r="R23" s="7">
        <v>73.2</v>
      </c>
      <c r="S23" s="7">
        <v>19</v>
      </c>
      <c r="T23" s="7">
        <v>2.2999999999999998</v>
      </c>
      <c r="U23" s="7">
        <v>2.2999999999999998</v>
      </c>
      <c r="V23" s="7">
        <v>2.9</v>
      </c>
      <c r="W23" s="7">
        <v>1.47</v>
      </c>
      <c r="X23" s="7">
        <v>8.4700000000000006</v>
      </c>
      <c r="Y23" s="7">
        <v>8.4700000000000006</v>
      </c>
      <c r="Z23" s="7"/>
      <c r="AA23" s="7"/>
      <c r="AB23" s="7"/>
      <c r="AC23" s="7"/>
      <c r="AE23" s="12" t="str">
        <f t="shared" si="1"/>
        <v>W248x66.5</v>
      </c>
      <c r="AF23" s="13">
        <v>248</v>
      </c>
      <c r="AG23" s="14">
        <v>249</v>
      </c>
      <c r="AH23" s="15">
        <v>8</v>
      </c>
      <c r="AI23" s="15">
        <v>13</v>
      </c>
      <c r="AJ23" s="15">
        <v>16</v>
      </c>
      <c r="AK23" s="16">
        <v>84.07</v>
      </c>
      <c r="AL23" s="15">
        <v>66.5</v>
      </c>
      <c r="AM23" s="17">
        <v>9930</v>
      </c>
      <c r="AN23" s="13">
        <v>3350</v>
      </c>
      <c r="AO23" s="16">
        <v>10.8</v>
      </c>
      <c r="AP23" s="16">
        <v>6.29</v>
      </c>
      <c r="AQ23" s="15">
        <v>801</v>
      </c>
      <c r="AR23" s="15">
        <v>269</v>
      </c>
      <c r="AS23" s="18">
        <v>859</v>
      </c>
      <c r="AT23" s="18"/>
    </row>
    <row r="24" spans="1:46">
      <c r="I24" s="7" t="str">
        <f t="shared" si="0"/>
        <v>L75x10</v>
      </c>
      <c r="J24" s="7">
        <v>75</v>
      </c>
      <c r="K24" s="7">
        <v>75</v>
      </c>
      <c r="L24" s="7">
        <v>9</v>
      </c>
      <c r="M24" s="7">
        <v>12.69</v>
      </c>
      <c r="N24" s="7">
        <v>10</v>
      </c>
      <c r="O24" s="7">
        <v>2.17</v>
      </c>
      <c r="P24" s="7">
        <v>64.400000000000006</v>
      </c>
      <c r="Q24" s="7">
        <v>64.400000000000006</v>
      </c>
      <c r="R24" s="7">
        <v>102</v>
      </c>
      <c r="S24" s="7">
        <v>26.7</v>
      </c>
      <c r="T24" s="7">
        <v>2.25</v>
      </c>
      <c r="U24" s="7">
        <v>2.25</v>
      </c>
      <c r="V24" s="7">
        <v>2.84</v>
      </c>
      <c r="W24" s="7">
        <v>1.45</v>
      </c>
      <c r="X24" s="7">
        <v>12.1</v>
      </c>
      <c r="Y24" s="7">
        <v>12.1</v>
      </c>
      <c r="Z24" s="7"/>
      <c r="AA24" s="7"/>
      <c r="AB24" s="7"/>
      <c r="AC24" s="7"/>
      <c r="AE24" s="12" t="str">
        <f t="shared" si="1"/>
        <v>W250x72.4</v>
      </c>
      <c r="AF24" s="13">
        <v>250</v>
      </c>
      <c r="AG24" s="14">
        <v>250</v>
      </c>
      <c r="AH24" s="15">
        <v>9</v>
      </c>
      <c r="AI24" s="15">
        <v>14</v>
      </c>
      <c r="AJ24" s="15">
        <v>16</v>
      </c>
      <c r="AK24" s="16">
        <v>92.18</v>
      </c>
      <c r="AL24" s="15">
        <v>72.400000000000006</v>
      </c>
      <c r="AM24" s="17">
        <v>1080</v>
      </c>
      <c r="AN24" s="13">
        <v>3650</v>
      </c>
      <c r="AO24" s="16">
        <v>10.8</v>
      </c>
      <c r="AP24" s="16">
        <v>6.29</v>
      </c>
      <c r="AQ24" s="15">
        <v>867</v>
      </c>
      <c r="AR24" s="15">
        <v>292</v>
      </c>
      <c r="AS24" s="18">
        <v>934</v>
      </c>
      <c r="AT24" s="18"/>
    </row>
    <row r="25" spans="1:46">
      <c r="I25" s="7" t="str">
        <f t="shared" si="0"/>
        <v>L75x11.1</v>
      </c>
      <c r="J25" s="7">
        <v>75</v>
      </c>
      <c r="K25" s="7">
        <v>75</v>
      </c>
      <c r="L25" s="7">
        <v>10</v>
      </c>
      <c r="M25" s="7">
        <v>14.1</v>
      </c>
      <c r="N25" s="7">
        <v>11.1</v>
      </c>
      <c r="O25" s="7">
        <v>2.21</v>
      </c>
      <c r="P25" s="7">
        <v>71.400000000000006</v>
      </c>
      <c r="Q25" s="7">
        <v>71.400000000000006</v>
      </c>
      <c r="R25" s="7">
        <v>113</v>
      </c>
      <c r="S25" s="7">
        <v>29.8</v>
      </c>
      <c r="T25" s="7">
        <v>2.25</v>
      </c>
      <c r="U25" s="7">
        <v>2.25</v>
      </c>
      <c r="V25" s="7">
        <v>2.83</v>
      </c>
      <c r="W25" s="7">
        <v>1.45</v>
      </c>
      <c r="X25" s="7">
        <v>13.5</v>
      </c>
      <c r="Y25" s="7">
        <v>13.5</v>
      </c>
      <c r="Z25" s="7"/>
      <c r="AA25" s="7"/>
      <c r="AB25" s="7"/>
      <c r="AC25" s="7"/>
      <c r="AE25" s="12" t="str">
        <f t="shared" si="1"/>
        <v>W250x82.2</v>
      </c>
      <c r="AF25" s="13">
        <v>250</v>
      </c>
      <c r="AG25" s="14">
        <v>255</v>
      </c>
      <c r="AH25" s="15">
        <v>14</v>
      </c>
      <c r="AI25" s="15">
        <v>14</v>
      </c>
      <c r="AJ25" s="15">
        <v>16</v>
      </c>
      <c r="AK25" s="16">
        <v>104.7</v>
      </c>
      <c r="AL25" s="15">
        <v>82.2</v>
      </c>
      <c r="AM25" s="17">
        <v>11500</v>
      </c>
      <c r="AN25" s="13">
        <v>3880</v>
      </c>
      <c r="AO25" s="16">
        <v>10.5</v>
      </c>
      <c r="AP25" s="16">
        <v>6.09</v>
      </c>
      <c r="AQ25" s="15">
        <v>919</v>
      </c>
      <c r="AR25" s="15">
        <v>4</v>
      </c>
      <c r="AS25" s="18">
        <v>1015</v>
      </c>
      <c r="AT25" s="18"/>
    </row>
    <row r="26" spans="1:46">
      <c r="I26" s="7" t="str">
        <f t="shared" si="0"/>
        <v>L75x13</v>
      </c>
      <c r="J26" s="7">
        <v>75</v>
      </c>
      <c r="K26" s="7">
        <v>75</v>
      </c>
      <c r="L26" s="7">
        <v>12</v>
      </c>
      <c r="M26" s="7">
        <v>16.559999999999999</v>
      </c>
      <c r="N26" s="7">
        <v>13</v>
      </c>
      <c r="O26" s="7">
        <v>2.29</v>
      </c>
      <c r="P26" s="7">
        <v>81.900000000000006</v>
      </c>
      <c r="Q26" s="7">
        <v>81.900000000000006</v>
      </c>
      <c r="R26" s="7">
        <v>129</v>
      </c>
      <c r="S26" s="7">
        <v>34.5</v>
      </c>
      <c r="T26" s="7">
        <v>2.2200000000000002</v>
      </c>
      <c r="U26" s="7">
        <v>2.2200000000000002</v>
      </c>
      <c r="V26" s="7">
        <v>2.79</v>
      </c>
      <c r="W26" s="7">
        <v>1.44</v>
      </c>
      <c r="X26" s="7">
        <v>15.7</v>
      </c>
      <c r="Y26" s="7">
        <v>15.7</v>
      </c>
      <c r="Z26" s="7"/>
      <c r="AA26" s="7"/>
      <c r="AB26" s="7"/>
      <c r="AC26" s="7"/>
      <c r="AE26" s="12" t="str">
        <f t="shared" si="1"/>
        <v>W298x32</v>
      </c>
      <c r="AF26" s="13">
        <v>298</v>
      </c>
      <c r="AG26" s="14">
        <v>149</v>
      </c>
      <c r="AH26" s="15">
        <v>5.5</v>
      </c>
      <c r="AI26" s="15">
        <v>8</v>
      </c>
      <c r="AJ26" s="15">
        <v>13</v>
      </c>
      <c r="AK26" s="16">
        <v>40.799999999999997</v>
      </c>
      <c r="AL26" s="15">
        <v>32</v>
      </c>
      <c r="AM26" s="17">
        <v>6320</v>
      </c>
      <c r="AN26" s="13">
        <v>442</v>
      </c>
      <c r="AO26" s="16">
        <v>12.4</v>
      </c>
      <c r="AP26" s="16">
        <v>3.29</v>
      </c>
      <c r="AQ26" s="15">
        <v>424</v>
      </c>
      <c r="AR26" s="15">
        <v>59</v>
      </c>
      <c r="AS26" s="18">
        <v>455</v>
      </c>
      <c r="AT26" s="18"/>
    </row>
    <row r="27" spans="1:46">
      <c r="I27" s="7" t="str">
        <f t="shared" si="0"/>
        <v>L80x7.3</v>
      </c>
      <c r="J27" s="7">
        <v>80</v>
      </c>
      <c r="K27" s="7">
        <v>80</v>
      </c>
      <c r="L27" s="7">
        <v>6</v>
      </c>
      <c r="M27" s="7">
        <v>9.33</v>
      </c>
      <c r="N27" s="7">
        <v>7.3</v>
      </c>
      <c r="O27" s="7">
        <v>2.1800000000000002</v>
      </c>
      <c r="P27" s="7">
        <v>56.4</v>
      </c>
      <c r="Q27" s="7">
        <v>56.4</v>
      </c>
      <c r="R27" s="7">
        <v>89.6</v>
      </c>
      <c r="S27" s="7">
        <v>23.2</v>
      </c>
      <c r="T27" s="7">
        <v>2.46</v>
      </c>
      <c r="U27" s="7">
        <v>2.46</v>
      </c>
      <c r="V27" s="7">
        <v>3.1</v>
      </c>
      <c r="W27" s="7">
        <v>1.58</v>
      </c>
      <c r="X27" s="7">
        <v>9.6999999999999993</v>
      </c>
      <c r="Y27" s="7">
        <v>9.6999999999999993</v>
      </c>
      <c r="Z27" s="7"/>
      <c r="AA27" s="7"/>
      <c r="AB27" s="7"/>
      <c r="AC27" s="7"/>
      <c r="AE27" s="12" t="str">
        <f t="shared" si="1"/>
        <v>W300x36.7</v>
      </c>
      <c r="AF27" s="13">
        <v>300</v>
      </c>
      <c r="AG27" s="14">
        <v>150</v>
      </c>
      <c r="AH27" s="15">
        <v>6.5</v>
      </c>
      <c r="AI27" s="15">
        <v>9</v>
      </c>
      <c r="AJ27" s="15">
        <v>13</v>
      </c>
      <c r="AK27" s="16">
        <v>46.78</v>
      </c>
      <c r="AL27" s="15">
        <v>36.700000000000003</v>
      </c>
      <c r="AM27" s="17">
        <v>7210</v>
      </c>
      <c r="AN27" s="13">
        <v>508</v>
      </c>
      <c r="AO27" s="16">
        <v>12.4</v>
      </c>
      <c r="AP27" s="16">
        <v>3.29</v>
      </c>
      <c r="AQ27" s="15">
        <v>481</v>
      </c>
      <c r="AR27" s="15">
        <v>68</v>
      </c>
      <c r="AS27" s="18">
        <v>522</v>
      </c>
      <c r="AT27" s="18"/>
    </row>
    <row r="28" spans="1:46">
      <c r="I28" s="7" t="str">
        <f t="shared" si="0"/>
        <v>L90x8.3</v>
      </c>
      <c r="J28" s="7">
        <v>90</v>
      </c>
      <c r="K28" s="7">
        <v>90</v>
      </c>
      <c r="L28" s="7">
        <v>6</v>
      </c>
      <c r="M28" s="7">
        <v>10.55</v>
      </c>
      <c r="N28" s="7">
        <v>8.3000000000000007</v>
      </c>
      <c r="O28" s="7">
        <v>2.42</v>
      </c>
      <c r="P28" s="7">
        <v>80.7</v>
      </c>
      <c r="Q28" s="7">
        <v>80.7</v>
      </c>
      <c r="R28" s="7">
        <v>128</v>
      </c>
      <c r="S28" s="7">
        <v>33.4</v>
      </c>
      <c r="T28" s="7">
        <v>2.77</v>
      </c>
      <c r="U28" s="7">
        <v>2.77</v>
      </c>
      <c r="V28" s="7">
        <v>3.48</v>
      </c>
      <c r="W28" s="7">
        <v>1.78</v>
      </c>
      <c r="X28" s="7">
        <v>12.3</v>
      </c>
      <c r="Y28" s="7">
        <v>12.3</v>
      </c>
      <c r="Z28" s="7"/>
      <c r="AA28" s="7"/>
      <c r="AB28" s="7"/>
      <c r="AC28" s="7"/>
      <c r="AE28" s="12" t="str">
        <f t="shared" si="1"/>
        <v>W294x56.8</v>
      </c>
      <c r="AF28" s="13">
        <v>294</v>
      </c>
      <c r="AG28" s="14">
        <v>200</v>
      </c>
      <c r="AH28" s="15">
        <v>8</v>
      </c>
      <c r="AI28" s="15">
        <v>12</v>
      </c>
      <c r="AJ28" s="15">
        <v>18</v>
      </c>
      <c r="AK28" s="16">
        <v>72.38</v>
      </c>
      <c r="AL28" s="15">
        <v>56.8</v>
      </c>
      <c r="AM28" s="17">
        <v>11300</v>
      </c>
      <c r="AN28" s="13">
        <v>1600</v>
      </c>
      <c r="AO28" s="16">
        <v>12.5</v>
      </c>
      <c r="AP28" s="16">
        <v>4.71</v>
      </c>
      <c r="AQ28" s="15">
        <v>771</v>
      </c>
      <c r="AR28" s="15">
        <v>160</v>
      </c>
      <c r="AS28" s="18">
        <v>823</v>
      </c>
      <c r="AT28" s="18"/>
    </row>
    <row r="29" spans="1:46">
      <c r="I29" s="7" t="str">
        <f t="shared" si="0"/>
        <v>L90x9.6</v>
      </c>
      <c r="J29" s="7">
        <v>90</v>
      </c>
      <c r="K29" s="7">
        <v>90</v>
      </c>
      <c r="L29" s="7">
        <v>7</v>
      </c>
      <c r="M29" s="7">
        <v>12.22</v>
      </c>
      <c r="N29" s="7">
        <v>9.6</v>
      </c>
      <c r="O29" s="7">
        <v>2.46</v>
      </c>
      <c r="P29" s="7">
        <v>93</v>
      </c>
      <c r="Q29" s="7">
        <v>93</v>
      </c>
      <c r="R29" s="7">
        <v>148</v>
      </c>
      <c r="S29" s="7">
        <v>38.299999999999997</v>
      </c>
      <c r="T29" s="7">
        <v>2.76</v>
      </c>
      <c r="U29" s="7">
        <v>2.76</v>
      </c>
      <c r="V29" s="7">
        <v>3.48</v>
      </c>
      <c r="W29" s="7">
        <v>1.77</v>
      </c>
      <c r="X29" s="7">
        <v>14.2</v>
      </c>
      <c r="Y29" s="7">
        <v>14.2</v>
      </c>
      <c r="Z29" s="7"/>
      <c r="AA29" s="7"/>
      <c r="AB29" s="7"/>
      <c r="AC29" s="7"/>
      <c r="AE29" s="12" t="str">
        <f t="shared" si="1"/>
        <v>W298x65.4</v>
      </c>
      <c r="AF29" s="13">
        <v>298</v>
      </c>
      <c r="AG29" s="14">
        <v>201</v>
      </c>
      <c r="AH29" s="15">
        <v>9</v>
      </c>
      <c r="AI29" s="15">
        <v>14</v>
      </c>
      <c r="AJ29" s="15">
        <v>18</v>
      </c>
      <c r="AK29" s="16">
        <v>83.36</v>
      </c>
      <c r="AL29" s="15">
        <v>65.400000000000006</v>
      </c>
      <c r="AM29" s="17">
        <v>13300</v>
      </c>
      <c r="AN29" s="13">
        <v>1900</v>
      </c>
      <c r="AO29" s="16">
        <v>12.6</v>
      </c>
      <c r="AP29" s="16">
        <v>4.7699999999999996</v>
      </c>
      <c r="AQ29" s="15">
        <v>893</v>
      </c>
      <c r="AR29" s="15">
        <v>189</v>
      </c>
      <c r="AS29" s="18">
        <v>963</v>
      </c>
      <c r="AT29" s="18"/>
    </row>
    <row r="30" spans="1:46">
      <c r="I30" s="7" t="str">
        <f t="shared" si="0"/>
        <v>L90x13.3</v>
      </c>
      <c r="J30" s="7">
        <v>90</v>
      </c>
      <c r="K30" s="7">
        <v>90</v>
      </c>
      <c r="L30" s="7">
        <v>10</v>
      </c>
      <c r="M30" s="7">
        <v>17</v>
      </c>
      <c r="N30" s="7">
        <v>13.3</v>
      </c>
      <c r="O30" s="7">
        <v>2.57</v>
      </c>
      <c r="P30" s="7">
        <v>125</v>
      </c>
      <c r="Q30" s="7">
        <v>125</v>
      </c>
      <c r="R30" s="7">
        <v>199</v>
      </c>
      <c r="S30" s="7">
        <v>51.7</v>
      </c>
      <c r="T30" s="7">
        <v>2.71</v>
      </c>
      <c r="U30" s="7">
        <v>2.71</v>
      </c>
      <c r="V30" s="7">
        <v>3.42</v>
      </c>
      <c r="W30" s="7">
        <v>1.74</v>
      </c>
      <c r="X30" s="7">
        <v>19.5</v>
      </c>
      <c r="Y30" s="7">
        <v>19.5</v>
      </c>
      <c r="Z30" s="7"/>
      <c r="AA30" s="7"/>
      <c r="AB30" s="7"/>
      <c r="AC30" s="7"/>
      <c r="AE30" s="12" t="str">
        <f t="shared" si="1"/>
        <v>W294x84.5</v>
      </c>
      <c r="AF30" s="13">
        <v>294</v>
      </c>
      <c r="AG30" s="14">
        <v>302</v>
      </c>
      <c r="AH30" s="15">
        <v>12</v>
      </c>
      <c r="AI30" s="15">
        <v>12</v>
      </c>
      <c r="AJ30" s="15">
        <v>18</v>
      </c>
      <c r="AK30" s="16">
        <v>107.7</v>
      </c>
      <c r="AL30" s="15">
        <v>84.5</v>
      </c>
      <c r="AM30" s="17">
        <v>16900</v>
      </c>
      <c r="AN30" s="13">
        <v>5520</v>
      </c>
      <c r="AO30" s="16">
        <v>12.5</v>
      </c>
      <c r="AP30" s="16">
        <v>7.16</v>
      </c>
      <c r="AQ30" s="15">
        <v>1150</v>
      </c>
      <c r="AR30" s="15">
        <v>365</v>
      </c>
      <c r="AS30" s="18">
        <v>1241</v>
      </c>
      <c r="AT30" s="18"/>
    </row>
    <row r="31" spans="1:46">
      <c r="I31" s="7" t="str">
        <f t="shared" si="0"/>
        <v>L90x15.9</v>
      </c>
      <c r="J31" s="7">
        <v>90</v>
      </c>
      <c r="K31" s="7">
        <v>90</v>
      </c>
      <c r="L31" s="7">
        <v>12</v>
      </c>
      <c r="M31" s="7">
        <v>20.3</v>
      </c>
      <c r="N31" s="7">
        <v>15.9</v>
      </c>
      <c r="O31" s="7">
        <v>2.66</v>
      </c>
      <c r="P31" s="7">
        <v>148</v>
      </c>
      <c r="Q31" s="7">
        <v>148</v>
      </c>
      <c r="R31" s="7">
        <v>234</v>
      </c>
      <c r="S31" s="7">
        <v>61.7</v>
      </c>
      <c r="T31" s="7">
        <v>2.7</v>
      </c>
      <c r="U31" s="7">
        <v>2.7</v>
      </c>
      <c r="V31" s="7">
        <v>3.4</v>
      </c>
      <c r="W31" s="7">
        <v>1.75</v>
      </c>
      <c r="X31" s="7">
        <v>23.3</v>
      </c>
      <c r="Y31" s="7">
        <v>23.3</v>
      </c>
      <c r="Z31" s="7"/>
      <c r="AA31" s="7"/>
      <c r="AB31" s="7"/>
      <c r="AC31" s="7"/>
      <c r="AE31" s="12" t="str">
        <f t="shared" si="1"/>
        <v>W298x87</v>
      </c>
      <c r="AF31" s="13">
        <v>298</v>
      </c>
      <c r="AG31" s="14">
        <v>299</v>
      </c>
      <c r="AH31" s="15">
        <v>9</v>
      </c>
      <c r="AI31" s="15">
        <v>14</v>
      </c>
      <c r="AJ31" s="15">
        <v>18</v>
      </c>
      <c r="AK31" s="16">
        <v>110.8</v>
      </c>
      <c r="AL31" s="15">
        <v>87</v>
      </c>
      <c r="AM31" s="17">
        <v>1880</v>
      </c>
      <c r="AN31" s="13">
        <v>6240</v>
      </c>
      <c r="AO31" s="16">
        <v>13</v>
      </c>
      <c r="AP31" s="16">
        <v>7.51</v>
      </c>
      <c r="AQ31" s="15">
        <v>1270</v>
      </c>
      <c r="AR31" s="15">
        <v>417</v>
      </c>
      <c r="AS31" s="18">
        <v>1353</v>
      </c>
      <c r="AT31" s="18"/>
    </row>
    <row r="32" spans="1:46">
      <c r="I32" s="7" t="str">
        <f t="shared" si="0"/>
        <v>L90x17</v>
      </c>
      <c r="J32" s="7">
        <v>90</v>
      </c>
      <c r="K32" s="7">
        <v>90</v>
      </c>
      <c r="L32" s="7">
        <v>13</v>
      </c>
      <c r="M32" s="7">
        <v>21.71</v>
      </c>
      <c r="N32" s="7">
        <v>17</v>
      </c>
      <c r="O32" s="7">
        <v>2.69</v>
      </c>
      <c r="P32" s="7">
        <v>156</v>
      </c>
      <c r="Q32" s="7">
        <v>156</v>
      </c>
      <c r="R32" s="7">
        <v>248</v>
      </c>
      <c r="S32" s="7">
        <v>65.3</v>
      </c>
      <c r="T32" s="7">
        <v>2.68</v>
      </c>
      <c r="U32" s="7">
        <v>2.68</v>
      </c>
      <c r="V32" s="7">
        <v>3.38</v>
      </c>
      <c r="W32" s="7">
        <v>1.73</v>
      </c>
      <c r="X32" s="7">
        <v>24.8</v>
      </c>
      <c r="Y32" s="7">
        <v>24.8</v>
      </c>
      <c r="Z32" s="7"/>
      <c r="AA32" s="7"/>
      <c r="AB32" s="7"/>
      <c r="AC32" s="7"/>
      <c r="AE32" s="12" t="str">
        <f t="shared" si="1"/>
        <v>W300x94</v>
      </c>
      <c r="AF32" s="13">
        <v>300</v>
      </c>
      <c r="AG32" s="14">
        <v>300</v>
      </c>
      <c r="AH32" s="15">
        <v>10</v>
      </c>
      <c r="AI32" s="15">
        <v>15</v>
      </c>
      <c r="AJ32" s="15">
        <v>18</v>
      </c>
      <c r="AK32" s="16">
        <v>119.8</v>
      </c>
      <c r="AL32" s="15">
        <v>94</v>
      </c>
      <c r="AM32" s="17">
        <v>20400</v>
      </c>
      <c r="AN32" s="13">
        <v>6750</v>
      </c>
      <c r="AO32" s="16">
        <v>13.1</v>
      </c>
      <c r="AP32" s="16">
        <v>7.51</v>
      </c>
      <c r="AQ32" s="15">
        <v>1360</v>
      </c>
      <c r="AR32" s="15">
        <v>450</v>
      </c>
      <c r="AS32" s="18">
        <v>1465</v>
      </c>
      <c r="AT32" s="18"/>
    </row>
    <row r="33" spans="9:46">
      <c r="I33" s="7" t="str">
        <f t="shared" si="0"/>
        <v>L100x10.7</v>
      </c>
      <c r="J33" s="7">
        <v>100</v>
      </c>
      <c r="K33" s="7">
        <v>100</v>
      </c>
      <c r="L33" s="7">
        <v>7</v>
      </c>
      <c r="M33" s="7">
        <v>13.62</v>
      </c>
      <c r="N33" s="7">
        <v>10.7</v>
      </c>
      <c r="O33" s="7">
        <v>2.71</v>
      </c>
      <c r="P33" s="7">
        <v>129</v>
      </c>
      <c r="Q33" s="7">
        <v>129</v>
      </c>
      <c r="R33" s="7">
        <v>205</v>
      </c>
      <c r="S33" s="7">
        <v>53.2</v>
      </c>
      <c r="T33" s="7">
        <v>3.08</v>
      </c>
      <c r="U33" s="7">
        <v>3.08</v>
      </c>
      <c r="V33" s="7">
        <v>3.08</v>
      </c>
      <c r="W33" s="7">
        <v>1.97</v>
      </c>
      <c r="X33" s="7">
        <v>17.7</v>
      </c>
      <c r="Y33" s="7">
        <v>17.7</v>
      </c>
      <c r="Z33" s="7"/>
      <c r="AA33" s="7"/>
      <c r="AB33" s="7"/>
      <c r="AC33" s="7"/>
      <c r="AE33" s="12" t="str">
        <f t="shared" si="1"/>
        <v>W300x106</v>
      </c>
      <c r="AF33" s="13">
        <v>300</v>
      </c>
      <c r="AG33" s="14">
        <v>305</v>
      </c>
      <c r="AH33" s="15">
        <v>15</v>
      </c>
      <c r="AI33" s="15">
        <v>15</v>
      </c>
      <c r="AJ33" s="15">
        <v>18</v>
      </c>
      <c r="AK33" s="16">
        <v>134.80000000000001</v>
      </c>
      <c r="AL33" s="15">
        <v>106</v>
      </c>
      <c r="AM33" s="17">
        <v>21500</v>
      </c>
      <c r="AN33" s="13">
        <v>7100</v>
      </c>
      <c r="AO33" s="16">
        <v>12.6</v>
      </c>
      <c r="AP33" s="16">
        <v>7.26</v>
      </c>
      <c r="AQ33" s="15">
        <v>1440</v>
      </c>
      <c r="AR33" s="15">
        <v>466</v>
      </c>
      <c r="AS33" s="18">
        <v>1577</v>
      </c>
      <c r="AT33" s="18"/>
    </row>
    <row r="34" spans="9:46">
      <c r="I34" s="7" t="str">
        <f t="shared" si="0"/>
        <v>L100x12.2</v>
      </c>
      <c r="J34" s="7">
        <v>100</v>
      </c>
      <c r="K34" s="7">
        <v>100</v>
      </c>
      <c r="L34" s="7">
        <v>8</v>
      </c>
      <c r="M34" s="7">
        <v>15.5</v>
      </c>
      <c r="N34" s="7">
        <v>12.2</v>
      </c>
      <c r="O34" s="7">
        <v>2.74</v>
      </c>
      <c r="P34" s="7">
        <v>145</v>
      </c>
      <c r="Q34" s="7">
        <v>145</v>
      </c>
      <c r="R34" s="7">
        <v>230</v>
      </c>
      <c r="S34" s="7">
        <v>59.9</v>
      </c>
      <c r="T34" s="7">
        <v>3.06</v>
      </c>
      <c r="U34" s="7">
        <v>3.06</v>
      </c>
      <c r="V34" s="7">
        <v>3.85</v>
      </c>
      <c r="W34" s="7">
        <v>1.96</v>
      </c>
      <c r="X34" s="7">
        <v>15.5</v>
      </c>
      <c r="Y34" s="7">
        <v>15.5</v>
      </c>
      <c r="Z34" s="7"/>
      <c r="AA34" s="7"/>
      <c r="AB34" s="7"/>
      <c r="AC34" s="7"/>
      <c r="AE34" s="12" t="str">
        <f t="shared" si="1"/>
        <v>W304x106</v>
      </c>
      <c r="AF34" s="13">
        <v>304</v>
      </c>
      <c r="AG34" s="14">
        <v>301</v>
      </c>
      <c r="AH34" s="15">
        <v>11</v>
      </c>
      <c r="AI34" s="15">
        <v>17</v>
      </c>
      <c r="AJ34" s="15">
        <v>18</v>
      </c>
      <c r="AK34" s="16">
        <v>134.80000000000001</v>
      </c>
      <c r="AL34" s="15">
        <v>106</v>
      </c>
      <c r="AM34" s="17">
        <v>23400</v>
      </c>
      <c r="AN34" s="13">
        <v>7730</v>
      </c>
      <c r="AO34" s="16">
        <v>13.2</v>
      </c>
      <c r="AP34" s="16">
        <v>7.57</v>
      </c>
      <c r="AQ34" s="15">
        <v>1540</v>
      </c>
      <c r="AR34" s="15">
        <v>514</v>
      </c>
      <c r="AS34" s="18">
        <v>1669</v>
      </c>
      <c r="AT34" s="18"/>
    </row>
    <row r="35" spans="9:46">
      <c r="I35" s="7" t="str">
        <f t="shared" ref="I35:I51" si="2">"L"&amp;J35&amp;"x"&amp;N35</f>
        <v>L100x14.9</v>
      </c>
      <c r="J35" s="7">
        <v>100</v>
      </c>
      <c r="K35" s="7">
        <v>100</v>
      </c>
      <c r="L35" s="7">
        <v>10</v>
      </c>
      <c r="M35" s="7">
        <v>19</v>
      </c>
      <c r="N35" s="7">
        <v>14.9</v>
      </c>
      <c r="O35" s="7">
        <v>2.83</v>
      </c>
      <c r="P35" s="7">
        <v>175</v>
      </c>
      <c r="Q35" s="7">
        <v>175</v>
      </c>
      <c r="R35" s="7">
        <v>278</v>
      </c>
      <c r="S35" s="7">
        <v>72</v>
      </c>
      <c r="T35" s="7">
        <v>3.04</v>
      </c>
      <c r="U35" s="7">
        <v>3.04</v>
      </c>
      <c r="V35" s="7">
        <v>3.83</v>
      </c>
      <c r="W35" s="7">
        <v>1.95</v>
      </c>
      <c r="X35" s="7">
        <v>24.4</v>
      </c>
      <c r="Y35" s="7">
        <v>24.4</v>
      </c>
      <c r="Z35" s="7"/>
      <c r="AA35" s="7"/>
      <c r="AB35" s="7"/>
      <c r="AC35" s="7"/>
      <c r="AE35" s="12" t="str">
        <f t="shared" si="1"/>
        <v>W346x41.4</v>
      </c>
      <c r="AF35" s="13">
        <v>346</v>
      </c>
      <c r="AG35" s="14">
        <v>174</v>
      </c>
      <c r="AH35" s="15">
        <v>6</v>
      </c>
      <c r="AI35" s="15">
        <v>9</v>
      </c>
      <c r="AJ35" s="15">
        <v>14</v>
      </c>
      <c r="AK35" s="16">
        <v>52.68</v>
      </c>
      <c r="AL35" s="15">
        <v>41.4</v>
      </c>
      <c r="AM35" s="17">
        <v>11100</v>
      </c>
      <c r="AN35" s="13">
        <v>792</v>
      </c>
      <c r="AO35" s="16">
        <v>14.5</v>
      </c>
      <c r="AP35" s="16">
        <v>3.88</v>
      </c>
      <c r="AQ35" s="15">
        <v>641</v>
      </c>
      <c r="AR35" s="15">
        <v>91</v>
      </c>
      <c r="AS35" s="18">
        <v>689</v>
      </c>
      <c r="AT35" s="18"/>
    </row>
    <row r="36" spans="9:46">
      <c r="I36" s="7" t="str">
        <f t="shared" si="2"/>
        <v>L100x17.8</v>
      </c>
      <c r="J36" s="7">
        <v>100</v>
      </c>
      <c r="K36" s="7">
        <v>100</v>
      </c>
      <c r="L36" s="7">
        <v>12</v>
      </c>
      <c r="M36" s="7">
        <v>22.7</v>
      </c>
      <c r="N36" s="7">
        <v>17.8</v>
      </c>
      <c r="O36" s="7">
        <v>2.9</v>
      </c>
      <c r="P36" s="7">
        <v>207</v>
      </c>
      <c r="Q36" s="7">
        <v>207</v>
      </c>
      <c r="R36" s="7">
        <v>328</v>
      </c>
      <c r="S36" s="7">
        <v>85.7</v>
      </c>
      <c r="T36" s="7">
        <v>3.02</v>
      </c>
      <c r="U36" s="7">
        <v>3.02</v>
      </c>
      <c r="V36" s="7">
        <v>3.8</v>
      </c>
      <c r="W36" s="7">
        <v>1.94</v>
      </c>
      <c r="X36" s="7">
        <v>29.1</v>
      </c>
      <c r="Y36" s="7">
        <v>29.1</v>
      </c>
      <c r="Z36" s="7"/>
      <c r="AA36" s="7"/>
      <c r="AB36" s="7"/>
      <c r="AC36" s="7"/>
      <c r="AE36" s="12" t="str">
        <f t="shared" ref="AE36:AE67" si="3">"W"&amp;AF36&amp;"x"&amp;AL36</f>
        <v>W350x49.6</v>
      </c>
      <c r="AF36" s="13">
        <v>350</v>
      </c>
      <c r="AG36" s="14">
        <v>175</v>
      </c>
      <c r="AH36" s="15">
        <v>7</v>
      </c>
      <c r="AI36" s="15">
        <v>11</v>
      </c>
      <c r="AJ36" s="15">
        <v>14</v>
      </c>
      <c r="AK36" s="16">
        <v>53.14</v>
      </c>
      <c r="AL36" s="15">
        <v>49.6</v>
      </c>
      <c r="AM36" s="17">
        <v>13600</v>
      </c>
      <c r="AN36" s="13">
        <v>984</v>
      </c>
      <c r="AO36" s="16">
        <v>14.7</v>
      </c>
      <c r="AP36" s="16">
        <v>3.95</v>
      </c>
      <c r="AQ36" s="15">
        <v>775</v>
      </c>
      <c r="AR36" s="15">
        <v>112</v>
      </c>
      <c r="AS36" s="18">
        <v>841</v>
      </c>
      <c r="AT36" s="18"/>
    </row>
    <row r="37" spans="9:46">
      <c r="I37" s="7" t="str">
        <f t="shared" si="2"/>
        <v>L100x19.1</v>
      </c>
      <c r="J37" s="7">
        <v>100</v>
      </c>
      <c r="K37" s="7">
        <v>100</v>
      </c>
      <c r="L37" s="7">
        <v>13</v>
      </c>
      <c r="M37" s="7">
        <v>24.31</v>
      </c>
      <c r="N37" s="7">
        <v>19.100000000000001</v>
      </c>
      <c r="O37" s="7">
        <v>2.94</v>
      </c>
      <c r="P37" s="7">
        <v>220</v>
      </c>
      <c r="Q37" s="7">
        <v>220</v>
      </c>
      <c r="R37" s="7">
        <v>348</v>
      </c>
      <c r="S37" s="7">
        <v>91</v>
      </c>
      <c r="T37" s="7">
        <v>3</v>
      </c>
      <c r="U37" s="7">
        <v>3</v>
      </c>
      <c r="V37" s="7">
        <v>3.78</v>
      </c>
      <c r="W37" s="7">
        <v>1.94</v>
      </c>
      <c r="X37" s="7">
        <v>31.1</v>
      </c>
      <c r="Y37" s="7">
        <v>31.1</v>
      </c>
      <c r="Z37" s="7"/>
      <c r="AA37" s="7"/>
      <c r="AB37" s="7"/>
      <c r="AC37" s="7"/>
      <c r="AE37" s="12" t="str">
        <f t="shared" si="3"/>
        <v>W336x69.2</v>
      </c>
      <c r="AF37" s="13">
        <v>336</v>
      </c>
      <c r="AG37" s="14">
        <v>249</v>
      </c>
      <c r="AH37" s="15">
        <v>8</v>
      </c>
      <c r="AI37" s="15">
        <v>12</v>
      </c>
      <c r="AJ37" s="15">
        <v>20</v>
      </c>
      <c r="AK37" s="16">
        <v>88.15</v>
      </c>
      <c r="AL37" s="15">
        <v>69.2</v>
      </c>
      <c r="AM37" s="17">
        <v>18500</v>
      </c>
      <c r="AN37" s="13">
        <v>3090</v>
      </c>
      <c r="AO37" s="16">
        <v>14.5</v>
      </c>
      <c r="AP37" s="16">
        <v>5.92</v>
      </c>
      <c r="AQ37" s="15">
        <v>1100</v>
      </c>
      <c r="AR37" s="15">
        <v>248</v>
      </c>
      <c r="AS37" s="18">
        <v>1163</v>
      </c>
      <c r="AT37" s="18"/>
    </row>
    <row r="38" spans="9:46">
      <c r="I38" s="7" t="str">
        <f t="shared" si="2"/>
        <v>L120x14.7</v>
      </c>
      <c r="J38" s="7">
        <v>120</v>
      </c>
      <c r="K38" s="7">
        <v>120</v>
      </c>
      <c r="L38" s="7">
        <v>8</v>
      </c>
      <c r="M38" s="7">
        <v>18.760000000000002</v>
      </c>
      <c r="N38" s="7">
        <v>14.7</v>
      </c>
      <c r="O38" s="7">
        <v>3.24</v>
      </c>
      <c r="P38" s="7">
        <v>258</v>
      </c>
      <c r="Q38" s="7">
        <v>258</v>
      </c>
      <c r="R38" s="7">
        <v>410</v>
      </c>
      <c r="S38" s="7">
        <v>106</v>
      </c>
      <c r="T38" s="7">
        <v>3.71</v>
      </c>
      <c r="U38" s="7">
        <v>3.71</v>
      </c>
      <c r="V38" s="7">
        <v>4.67</v>
      </c>
      <c r="W38" s="7">
        <v>2.38</v>
      </c>
      <c r="X38" s="7">
        <v>29.5</v>
      </c>
      <c r="Y38" s="7">
        <v>29.5</v>
      </c>
      <c r="Z38" s="7"/>
      <c r="AA38" s="7"/>
      <c r="AB38" s="7"/>
      <c r="AC38" s="7"/>
      <c r="AE38" s="12" t="str">
        <f t="shared" si="3"/>
        <v>W340x79.7</v>
      </c>
      <c r="AF38" s="13">
        <v>340</v>
      </c>
      <c r="AG38" s="14">
        <v>250</v>
      </c>
      <c r="AH38" s="15">
        <v>9</v>
      </c>
      <c r="AI38" s="15">
        <v>14</v>
      </c>
      <c r="AJ38" s="15">
        <v>20</v>
      </c>
      <c r="AK38" s="16">
        <v>101.5</v>
      </c>
      <c r="AL38" s="15">
        <v>79.7</v>
      </c>
      <c r="AM38" s="17">
        <v>21700</v>
      </c>
      <c r="AN38" s="13">
        <v>3650</v>
      </c>
      <c r="AO38" s="16">
        <v>14.6</v>
      </c>
      <c r="AP38" s="16">
        <v>6</v>
      </c>
      <c r="AQ38" s="15">
        <v>1280</v>
      </c>
      <c r="AR38" s="15">
        <v>292</v>
      </c>
      <c r="AS38" s="18">
        <v>1360</v>
      </c>
      <c r="AT38" s="18"/>
    </row>
    <row r="39" spans="9:46">
      <c r="I39" s="7" t="str">
        <f t="shared" si="2"/>
        <v>L130x17.9</v>
      </c>
      <c r="J39" s="7">
        <v>130</v>
      </c>
      <c r="K39" s="7">
        <v>130</v>
      </c>
      <c r="L39" s="7">
        <v>9</v>
      </c>
      <c r="M39" s="7">
        <v>22.74</v>
      </c>
      <c r="N39" s="7">
        <v>17.899999999999999</v>
      </c>
      <c r="O39" s="7">
        <v>3.53</v>
      </c>
      <c r="P39" s="7">
        <v>366</v>
      </c>
      <c r="Q39" s="7">
        <v>366</v>
      </c>
      <c r="R39" s="7">
        <v>583</v>
      </c>
      <c r="S39" s="7">
        <v>150</v>
      </c>
      <c r="T39" s="7">
        <v>4.01</v>
      </c>
      <c r="U39" s="7">
        <v>4.01</v>
      </c>
      <c r="V39" s="7">
        <v>5.0599999999999996</v>
      </c>
      <c r="W39" s="7">
        <v>2.57</v>
      </c>
      <c r="X39" s="7">
        <v>38.700000000000003</v>
      </c>
      <c r="Y39" s="7">
        <v>38.700000000000003</v>
      </c>
      <c r="Z39" s="7"/>
      <c r="AA39" s="7"/>
      <c r="AB39" s="7"/>
      <c r="AC39" s="7"/>
      <c r="AE39" s="12" t="str">
        <f t="shared" si="3"/>
        <v>W338x106</v>
      </c>
      <c r="AF39" s="13">
        <v>338</v>
      </c>
      <c r="AG39" s="14">
        <v>351</v>
      </c>
      <c r="AH39" s="15">
        <v>13</v>
      </c>
      <c r="AI39" s="15">
        <v>20</v>
      </c>
      <c r="AJ39" s="15">
        <v>20</v>
      </c>
      <c r="AK39" s="16">
        <v>135.30000000000001</v>
      </c>
      <c r="AL39" s="15">
        <v>106</v>
      </c>
      <c r="AM39" s="17">
        <v>28200</v>
      </c>
      <c r="AN39" s="13">
        <v>9380</v>
      </c>
      <c r="AO39" s="16">
        <v>14.4</v>
      </c>
      <c r="AP39" s="16">
        <v>8.33</v>
      </c>
      <c r="AQ39" s="15">
        <v>1670</v>
      </c>
      <c r="AR39" s="15">
        <v>534</v>
      </c>
      <c r="AS39" s="18">
        <v>1799</v>
      </c>
      <c r="AT39" s="18"/>
    </row>
    <row r="40" spans="9:46">
      <c r="I40" s="7" t="str">
        <f t="shared" si="2"/>
        <v>L130x23.4</v>
      </c>
      <c r="J40" s="7">
        <v>130</v>
      </c>
      <c r="K40" s="7">
        <v>130</v>
      </c>
      <c r="L40" s="7">
        <v>12</v>
      </c>
      <c r="M40" s="7">
        <v>29.76</v>
      </c>
      <c r="N40" s="7">
        <v>23.4</v>
      </c>
      <c r="O40" s="7">
        <v>3.64</v>
      </c>
      <c r="P40" s="7">
        <v>467</v>
      </c>
      <c r="Q40" s="7">
        <v>467</v>
      </c>
      <c r="R40" s="7">
        <v>743</v>
      </c>
      <c r="S40" s="7">
        <v>192</v>
      </c>
      <c r="T40" s="7">
        <v>3.96</v>
      </c>
      <c r="U40" s="7">
        <v>3.96</v>
      </c>
      <c r="V40" s="7">
        <v>5</v>
      </c>
      <c r="W40" s="7">
        <v>2.54</v>
      </c>
      <c r="X40" s="7">
        <v>49.9</v>
      </c>
      <c r="Y40" s="7">
        <v>49.9</v>
      </c>
      <c r="Z40" s="7"/>
      <c r="AA40" s="7"/>
      <c r="AB40" s="7"/>
      <c r="AC40" s="7"/>
      <c r="AE40" s="12" t="str">
        <f t="shared" si="3"/>
        <v>W344x115</v>
      </c>
      <c r="AF40" s="13">
        <v>344</v>
      </c>
      <c r="AG40" s="14">
        <v>348</v>
      </c>
      <c r="AH40" s="15">
        <v>16</v>
      </c>
      <c r="AI40" s="15">
        <v>20</v>
      </c>
      <c r="AJ40" s="15">
        <v>20</v>
      </c>
      <c r="AK40" s="16">
        <v>146</v>
      </c>
      <c r="AL40" s="15">
        <v>115</v>
      </c>
      <c r="AM40" s="17">
        <v>33300</v>
      </c>
      <c r="AN40" s="13">
        <v>11200</v>
      </c>
      <c r="AO40" s="16">
        <v>15.1</v>
      </c>
      <c r="AP40" s="16">
        <v>8.7799999999999994</v>
      </c>
      <c r="AQ40" s="15">
        <v>1940</v>
      </c>
      <c r="AR40" s="15">
        <v>646</v>
      </c>
      <c r="AS40" s="18">
        <v>2070</v>
      </c>
      <c r="AT40" s="18"/>
    </row>
    <row r="41" spans="9:46">
      <c r="I41" s="7" t="str">
        <f t="shared" si="2"/>
        <v>L130x28.8</v>
      </c>
      <c r="J41" s="7">
        <v>130</v>
      </c>
      <c r="K41" s="7">
        <v>130</v>
      </c>
      <c r="L41" s="7">
        <v>15</v>
      </c>
      <c r="M41" s="7">
        <v>36.75</v>
      </c>
      <c r="N41" s="7">
        <v>28.8</v>
      </c>
      <c r="O41" s="7">
        <v>3.76</v>
      </c>
      <c r="P41" s="7">
        <v>568</v>
      </c>
      <c r="Q41" s="7">
        <v>568</v>
      </c>
      <c r="R41" s="7">
        <v>902</v>
      </c>
      <c r="S41" s="7">
        <v>234</v>
      </c>
      <c r="T41" s="7">
        <v>3.93</v>
      </c>
      <c r="U41" s="7">
        <v>3.93</v>
      </c>
      <c r="V41" s="7">
        <v>4.95</v>
      </c>
      <c r="W41" s="7">
        <v>2.5299999999999998</v>
      </c>
      <c r="X41" s="7">
        <v>61.5</v>
      </c>
      <c r="Y41" s="7">
        <v>61.5</v>
      </c>
      <c r="Z41" s="7"/>
      <c r="AA41" s="7"/>
      <c r="AB41" s="7"/>
      <c r="AC41" s="7"/>
      <c r="AE41" s="12" t="str">
        <f t="shared" si="3"/>
        <v>W344x131</v>
      </c>
      <c r="AF41" s="13">
        <v>344</v>
      </c>
      <c r="AG41" s="14">
        <v>354</v>
      </c>
      <c r="AH41" s="15">
        <v>16</v>
      </c>
      <c r="AI41" s="15">
        <v>20</v>
      </c>
      <c r="AJ41" s="15">
        <v>20</v>
      </c>
      <c r="AK41" s="16">
        <v>166.6</v>
      </c>
      <c r="AL41" s="15">
        <v>131</v>
      </c>
      <c r="AM41" s="17">
        <v>35300</v>
      </c>
      <c r="AN41" s="13">
        <v>11800</v>
      </c>
      <c r="AO41" s="16">
        <v>14.6</v>
      </c>
      <c r="AP41" s="16">
        <v>8.43</v>
      </c>
      <c r="AQ41" s="15">
        <v>2050</v>
      </c>
      <c r="AR41" s="15">
        <v>669</v>
      </c>
      <c r="AS41" s="18">
        <v>2247</v>
      </c>
      <c r="AT41" s="18"/>
    </row>
    <row r="42" spans="9:46">
      <c r="I42" s="7" t="str">
        <f t="shared" si="2"/>
        <v>L150x27.3</v>
      </c>
      <c r="J42" s="7">
        <v>150</v>
      </c>
      <c r="K42" s="7">
        <v>150</v>
      </c>
      <c r="L42" s="7">
        <v>12</v>
      </c>
      <c r="M42" s="7">
        <v>34.770000000000003</v>
      </c>
      <c r="N42" s="7">
        <v>27.3</v>
      </c>
      <c r="O42" s="7">
        <v>4.1399999999999997</v>
      </c>
      <c r="P42" s="7">
        <v>740</v>
      </c>
      <c r="Q42" s="7">
        <v>740</v>
      </c>
      <c r="R42" s="7">
        <v>1180</v>
      </c>
      <c r="S42" s="7">
        <v>304</v>
      </c>
      <c r="T42" s="7">
        <v>4.6100000000000003</v>
      </c>
      <c r="U42" s="7">
        <v>4.6100000000000003</v>
      </c>
      <c r="V42" s="7">
        <v>5.82</v>
      </c>
      <c r="W42" s="7">
        <v>2.96</v>
      </c>
      <c r="X42" s="7">
        <v>68.2</v>
      </c>
      <c r="Y42" s="7">
        <v>68.2</v>
      </c>
      <c r="Z42" s="7"/>
      <c r="AA42" s="7"/>
      <c r="AB42" s="7"/>
      <c r="AC42" s="7"/>
      <c r="AE42" s="12" t="str">
        <f t="shared" si="3"/>
        <v>W350x137</v>
      </c>
      <c r="AF42" s="13">
        <v>350</v>
      </c>
      <c r="AG42" s="14">
        <v>350</v>
      </c>
      <c r="AH42" s="15">
        <v>19</v>
      </c>
      <c r="AI42" s="15">
        <v>20</v>
      </c>
      <c r="AJ42" s="15">
        <v>20</v>
      </c>
      <c r="AK42" s="16">
        <v>173.9</v>
      </c>
      <c r="AL42" s="15">
        <v>137</v>
      </c>
      <c r="AM42" s="17">
        <v>40300</v>
      </c>
      <c r="AN42" s="13">
        <v>13600</v>
      </c>
      <c r="AO42" s="16">
        <v>15.2</v>
      </c>
      <c r="AP42" s="16">
        <v>8.84</v>
      </c>
      <c r="AQ42" s="15">
        <v>2300</v>
      </c>
      <c r="AR42" s="15">
        <v>776</v>
      </c>
      <c r="AS42" s="18">
        <v>2493</v>
      </c>
      <c r="AT42" s="18"/>
    </row>
    <row r="43" spans="9:46">
      <c r="I43" s="7" t="str">
        <f t="shared" si="2"/>
        <v>L150x33.6</v>
      </c>
      <c r="J43" s="7">
        <v>150</v>
      </c>
      <c r="K43" s="7">
        <v>150</v>
      </c>
      <c r="L43" s="7">
        <v>15</v>
      </c>
      <c r="M43" s="7">
        <v>42.74</v>
      </c>
      <c r="N43" s="7">
        <v>33.6</v>
      </c>
      <c r="O43" s="7">
        <v>4.24</v>
      </c>
      <c r="P43" s="7">
        <v>888</v>
      </c>
      <c r="Q43" s="7">
        <v>888</v>
      </c>
      <c r="R43" s="7">
        <v>1410</v>
      </c>
      <c r="S43" s="7">
        <v>365</v>
      </c>
      <c r="T43" s="7">
        <v>4.5599999999999996</v>
      </c>
      <c r="U43" s="7">
        <v>4.5599999999999996</v>
      </c>
      <c r="V43" s="7">
        <v>5.75</v>
      </c>
      <c r="W43" s="7">
        <v>2.92</v>
      </c>
      <c r="X43" s="7">
        <v>82.6</v>
      </c>
      <c r="Y43" s="7">
        <v>82.6</v>
      </c>
      <c r="Z43" s="7"/>
      <c r="AA43" s="7"/>
      <c r="AB43" s="7"/>
      <c r="AC43" s="7"/>
      <c r="AE43" s="12" t="str">
        <f t="shared" si="3"/>
        <v>W350x156</v>
      </c>
      <c r="AF43" s="13">
        <v>350</v>
      </c>
      <c r="AG43" s="14">
        <v>357</v>
      </c>
      <c r="AH43" s="15">
        <v>19</v>
      </c>
      <c r="AI43" s="15">
        <v>20</v>
      </c>
      <c r="AJ43" s="15">
        <v>20</v>
      </c>
      <c r="AK43" s="16">
        <v>198.4</v>
      </c>
      <c r="AL43" s="15">
        <v>156</v>
      </c>
      <c r="AM43" s="17">
        <v>42800</v>
      </c>
      <c r="AN43" s="13">
        <v>14400</v>
      </c>
      <c r="AO43" s="16">
        <v>14.7</v>
      </c>
      <c r="AP43" s="16">
        <v>8.5299999999999994</v>
      </c>
      <c r="AQ43" s="15">
        <v>2450</v>
      </c>
      <c r="AR43" s="15">
        <v>809</v>
      </c>
      <c r="AS43" s="18">
        <v>2708</v>
      </c>
      <c r="AT43" s="18"/>
    </row>
    <row r="44" spans="9:46">
      <c r="I44" s="7" t="str">
        <f t="shared" si="2"/>
        <v>L150x41.9</v>
      </c>
      <c r="J44" s="7">
        <v>150</v>
      </c>
      <c r="K44" s="7">
        <v>150</v>
      </c>
      <c r="L44" s="7">
        <v>19</v>
      </c>
      <c r="M44" s="7">
        <v>53.38</v>
      </c>
      <c r="N44" s="7">
        <v>41.9</v>
      </c>
      <c r="O44" s="7">
        <v>4.4000000000000004</v>
      </c>
      <c r="P44" s="7">
        <v>1090</v>
      </c>
      <c r="Q44" s="7">
        <v>1090</v>
      </c>
      <c r="R44" s="7">
        <v>1730</v>
      </c>
      <c r="S44" s="7">
        <v>451</v>
      </c>
      <c r="T44" s="7">
        <v>4.5199999999999996</v>
      </c>
      <c r="U44" s="7">
        <v>4.5199999999999996</v>
      </c>
      <c r="V44" s="7">
        <v>5.69</v>
      </c>
      <c r="W44" s="7">
        <v>2.91</v>
      </c>
      <c r="X44" s="7">
        <v>3</v>
      </c>
      <c r="Y44" s="7">
        <v>3</v>
      </c>
      <c r="Z44" s="7"/>
      <c r="AA44" s="7"/>
      <c r="AB44" s="7"/>
      <c r="AC44" s="7"/>
      <c r="AE44" s="12" t="str">
        <f t="shared" si="3"/>
        <v>W396x56.6</v>
      </c>
      <c r="AF44" s="13">
        <v>396</v>
      </c>
      <c r="AG44" s="14">
        <v>199</v>
      </c>
      <c r="AH44" s="15">
        <v>7</v>
      </c>
      <c r="AI44" s="15">
        <v>11</v>
      </c>
      <c r="AJ44" s="15">
        <v>16</v>
      </c>
      <c r="AK44" s="16">
        <v>72.16</v>
      </c>
      <c r="AL44" s="15">
        <v>56.6</v>
      </c>
      <c r="AM44" s="17">
        <v>20000</v>
      </c>
      <c r="AN44" s="13">
        <v>1450</v>
      </c>
      <c r="AO44" s="16">
        <v>16.7</v>
      </c>
      <c r="AP44" s="16">
        <v>4.4800000000000004</v>
      </c>
      <c r="AQ44" s="15">
        <v>1010</v>
      </c>
      <c r="AR44" s="15">
        <v>145</v>
      </c>
      <c r="AS44" s="18">
        <v>1088</v>
      </c>
      <c r="AT44" s="18"/>
    </row>
    <row r="45" spans="9:46">
      <c r="I45" s="7" t="str">
        <f t="shared" si="2"/>
        <v>L175x31.8</v>
      </c>
      <c r="J45" s="7">
        <v>175</v>
      </c>
      <c r="K45" s="7">
        <v>175</v>
      </c>
      <c r="L45" s="7">
        <v>12</v>
      </c>
      <c r="M45" s="7">
        <v>40.520000000000003</v>
      </c>
      <c r="N45" s="7">
        <v>31.8</v>
      </c>
      <c r="O45" s="7">
        <v>4.7300000000000004</v>
      </c>
      <c r="P45" s="7">
        <v>1170</v>
      </c>
      <c r="Q45" s="7">
        <v>1170</v>
      </c>
      <c r="R45" s="7">
        <v>1860</v>
      </c>
      <c r="S45" s="7">
        <v>480</v>
      </c>
      <c r="T45" s="7">
        <v>5.38</v>
      </c>
      <c r="U45" s="7">
        <v>5.38</v>
      </c>
      <c r="V45" s="7">
        <v>6.78</v>
      </c>
      <c r="W45" s="7">
        <v>3.44</v>
      </c>
      <c r="X45" s="7">
        <v>91.8</v>
      </c>
      <c r="Y45" s="7">
        <v>91.8</v>
      </c>
      <c r="Z45" s="7"/>
      <c r="AA45" s="7"/>
      <c r="AB45" s="7"/>
      <c r="AC45" s="7"/>
      <c r="AE45" s="12" t="str">
        <f t="shared" si="3"/>
        <v>W400x66</v>
      </c>
      <c r="AF45" s="13">
        <v>400</v>
      </c>
      <c r="AG45" s="14">
        <v>200</v>
      </c>
      <c r="AH45" s="15">
        <v>8</v>
      </c>
      <c r="AI45" s="15">
        <v>13</v>
      </c>
      <c r="AJ45" s="15">
        <v>16</v>
      </c>
      <c r="AK45" s="16">
        <v>84.12</v>
      </c>
      <c r="AL45" s="15">
        <v>66</v>
      </c>
      <c r="AM45" s="17">
        <v>23700</v>
      </c>
      <c r="AN45" s="13">
        <v>1740</v>
      </c>
      <c r="AO45" s="16">
        <v>16.8</v>
      </c>
      <c r="AP45" s="16">
        <v>4.54</v>
      </c>
      <c r="AQ45" s="15">
        <v>1190</v>
      </c>
      <c r="AR45" s="15">
        <v>174</v>
      </c>
      <c r="AS45" s="18">
        <v>1286</v>
      </c>
      <c r="AT45" s="18"/>
    </row>
    <row r="46" spans="9:46">
      <c r="I46" s="7" t="str">
        <f t="shared" si="2"/>
        <v>L175x39.4</v>
      </c>
      <c r="J46" s="7">
        <v>175</v>
      </c>
      <c r="K46" s="7">
        <v>175</v>
      </c>
      <c r="L46" s="7">
        <v>15</v>
      </c>
      <c r="M46" s="7">
        <v>50.21</v>
      </c>
      <c r="N46" s="7">
        <v>39.4</v>
      </c>
      <c r="O46" s="7">
        <v>4.8499999999999996</v>
      </c>
      <c r="P46" s="7">
        <v>1440</v>
      </c>
      <c r="Q46" s="7">
        <v>1440</v>
      </c>
      <c r="R46" s="7">
        <v>2290</v>
      </c>
      <c r="S46" s="7">
        <v>589</v>
      </c>
      <c r="T46" s="7">
        <v>5.35</v>
      </c>
      <c r="U46" s="7">
        <v>5.35</v>
      </c>
      <c r="V46" s="7">
        <v>6.75</v>
      </c>
      <c r="W46" s="7">
        <v>3.42</v>
      </c>
      <c r="X46" s="7">
        <v>114</v>
      </c>
      <c r="Y46" s="7">
        <v>114</v>
      </c>
      <c r="Z46" s="7"/>
      <c r="AA46" s="7"/>
      <c r="AB46" s="7"/>
      <c r="AC46" s="7"/>
      <c r="AE46" s="12" t="str">
        <f t="shared" si="3"/>
        <v>W386x94.3</v>
      </c>
      <c r="AF46" s="13">
        <v>386</v>
      </c>
      <c r="AG46" s="14">
        <v>299</v>
      </c>
      <c r="AH46" s="15">
        <v>9</v>
      </c>
      <c r="AI46" s="15">
        <v>14</v>
      </c>
      <c r="AJ46" s="15">
        <v>22</v>
      </c>
      <c r="AK46" s="16">
        <v>120.1</v>
      </c>
      <c r="AL46" s="15">
        <v>94.3</v>
      </c>
      <c r="AM46" s="17">
        <v>33700</v>
      </c>
      <c r="AN46" s="13">
        <v>6240</v>
      </c>
      <c r="AO46" s="16">
        <v>16.7</v>
      </c>
      <c r="AP46" s="16">
        <v>7.21</v>
      </c>
      <c r="AQ46" s="15">
        <v>1740</v>
      </c>
      <c r="AR46" s="15">
        <v>418</v>
      </c>
      <c r="AS46" s="18">
        <v>1846</v>
      </c>
      <c r="AT46" s="18"/>
    </row>
    <row r="47" spans="9:46">
      <c r="I47" s="7" t="str">
        <f t="shared" si="2"/>
        <v>L200x45.3</v>
      </c>
      <c r="J47" s="7">
        <v>200</v>
      </c>
      <c r="K47" s="7">
        <v>200</v>
      </c>
      <c r="L47" s="7">
        <v>15</v>
      </c>
      <c r="M47" s="7">
        <v>57.75</v>
      </c>
      <c r="N47" s="7">
        <v>45.3</v>
      </c>
      <c r="O47" s="8">
        <v>5.44</v>
      </c>
      <c r="P47" s="7">
        <v>2180</v>
      </c>
      <c r="Q47" s="7">
        <v>2180</v>
      </c>
      <c r="R47" s="7">
        <v>3470</v>
      </c>
      <c r="S47" s="7">
        <v>891</v>
      </c>
      <c r="T47" s="7">
        <v>6.14</v>
      </c>
      <c r="U47" s="7">
        <v>6.14</v>
      </c>
      <c r="V47" s="7">
        <v>7.75</v>
      </c>
      <c r="W47" s="7">
        <v>3.93</v>
      </c>
      <c r="X47" s="7">
        <v>150</v>
      </c>
      <c r="Y47" s="7">
        <v>150</v>
      </c>
      <c r="Z47" s="7"/>
      <c r="AA47" s="7"/>
      <c r="AB47" s="7"/>
      <c r="AC47" s="7"/>
      <c r="AE47" s="12" t="str">
        <f t="shared" si="3"/>
        <v>W390x107</v>
      </c>
      <c r="AF47" s="13">
        <v>390</v>
      </c>
      <c r="AG47" s="14">
        <v>300</v>
      </c>
      <c r="AH47" s="15">
        <v>10</v>
      </c>
      <c r="AI47" s="15">
        <v>16</v>
      </c>
      <c r="AJ47" s="15">
        <v>16</v>
      </c>
      <c r="AK47" s="16">
        <v>136</v>
      </c>
      <c r="AL47" s="15">
        <v>107</v>
      </c>
      <c r="AM47" s="17">
        <v>38700</v>
      </c>
      <c r="AN47" s="13">
        <v>7210</v>
      </c>
      <c r="AO47" s="16">
        <v>16.899999999999999</v>
      </c>
      <c r="AP47" s="16">
        <v>7.28</v>
      </c>
      <c r="AQ47" s="15">
        <v>1980</v>
      </c>
      <c r="AR47" s="15">
        <v>481</v>
      </c>
      <c r="AS47" s="18">
        <v>2116</v>
      </c>
      <c r="AT47" s="18"/>
    </row>
    <row r="48" spans="9:46">
      <c r="I48" s="7" t="str">
        <f t="shared" si="2"/>
        <v>L200x59.7</v>
      </c>
      <c r="J48" s="7">
        <v>200</v>
      </c>
      <c r="K48" s="7">
        <v>200</v>
      </c>
      <c r="L48" s="7">
        <v>20</v>
      </c>
      <c r="M48" s="7">
        <v>76</v>
      </c>
      <c r="N48" s="7">
        <v>59.7</v>
      </c>
      <c r="O48" s="7">
        <v>5.67</v>
      </c>
      <c r="P48" s="7">
        <v>2820</v>
      </c>
      <c r="Q48" s="7">
        <v>2820</v>
      </c>
      <c r="R48" s="7">
        <v>4490</v>
      </c>
      <c r="S48" s="7">
        <v>1160</v>
      </c>
      <c r="T48" s="7">
        <v>6.09</v>
      </c>
      <c r="U48" s="7">
        <v>6.09</v>
      </c>
      <c r="V48" s="7">
        <v>7.68</v>
      </c>
      <c r="W48" s="7">
        <v>3.9</v>
      </c>
      <c r="X48" s="7">
        <v>197</v>
      </c>
      <c r="Y48" s="7">
        <v>197</v>
      </c>
      <c r="Z48" s="7"/>
      <c r="AA48" s="7"/>
      <c r="AB48" s="7"/>
      <c r="AC48" s="7"/>
      <c r="AE48" s="12" t="str">
        <f t="shared" si="3"/>
        <v>W388x140</v>
      </c>
      <c r="AF48" s="13">
        <v>388</v>
      </c>
      <c r="AG48" s="14">
        <v>402</v>
      </c>
      <c r="AH48" s="15">
        <v>15</v>
      </c>
      <c r="AI48" s="15">
        <v>15</v>
      </c>
      <c r="AJ48" s="15">
        <v>22</v>
      </c>
      <c r="AK48" s="16">
        <v>178.5</v>
      </c>
      <c r="AL48" s="15">
        <v>140</v>
      </c>
      <c r="AM48" s="17">
        <v>49000</v>
      </c>
      <c r="AN48" s="13">
        <v>16300</v>
      </c>
      <c r="AO48" s="16">
        <v>16.600000000000001</v>
      </c>
      <c r="AP48" s="16">
        <v>9.5399999999999991</v>
      </c>
      <c r="AQ48" s="15">
        <v>2520</v>
      </c>
      <c r="AR48" s="15">
        <v>809</v>
      </c>
      <c r="AS48" s="18">
        <v>2730</v>
      </c>
      <c r="AT48" s="18"/>
    </row>
    <row r="49" spans="9:46">
      <c r="I49" s="7" t="str">
        <f t="shared" si="2"/>
        <v>L200x73.6</v>
      </c>
      <c r="J49" s="7">
        <v>200</v>
      </c>
      <c r="K49" s="7">
        <v>200</v>
      </c>
      <c r="L49" s="7">
        <v>25</v>
      </c>
      <c r="M49" s="7">
        <v>93.75</v>
      </c>
      <c r="N49" s="7">
        <v>73.599999999999994</v>
      </c>
      <c r="O49" s="8">
        <v>5.84</v>
      </c>
      <c r="P49" s="7">
        <v>3420</v>
      </c>
      <c r="Q49" s="7">
        <v>3420</v>
      </c>
      <c r="R49" s="7">
        <v>5420</v>
      </c>
      <c r="S49" s="7">
        <v>1410</v>
      </c>
      <c r="T49" s="7">
        <v>6.04</v>
      </c>
      <c r="U49" s="7">
        <v>6.04</v>
      </c>
      <c r="V49" s="7">
        <v>7.61</v>
      </c>
      <c r="W49" s="7">
        <v>3.88</v>
      </c>
      <c r="X49" s="7">
        <v>242</v>
      </c>
      <c r="Y49" s="7">
        <v>242</v>
      </c>
      <c r="Z49" s="7"/>
      <c r="AA49" s="7"/>
      <c r="AB49" s="7"/>
      <c r="AC49" s="7"/>
      <c r="AE49" s="12" t="str">
        <f t="shared" si="3"/>
        <v>W394x147</v>
      </c>
      <c r="AF49" s="13">
        <v>394</v>
      </c>
      <c r="AG49" s="14">
        <v>398</v>
      </c>
      <c r="AH49" s="15">
        <v>11</v>
      </c>
      <c r="AI49" s="15">
        <v>18</v>
      </c>
      <c r="AJ49" s="15">
        <v>22</v>
      </c>
      <c r="AK49" s="16">
        <v>186.8</v>
      </c>
      <c r="AL49" s="15">
        <v>147</v>
      </c>
      <c r="AM49" s="17">
        <v>56100</v>
      </c>
      <c r="AN49" s="13">
        <v>18900</v>
      </c>
      <c r="AO49" s="16">
        <v>17.3</v>
      </c>
      <c r="AP49" s="16">
        <v>10.1</v>
      </c>
      <c r="AQ49" s="15">
        <v>2850</v>
      </c>
      <c r="AR49" s="15">
        <v>951</v>
      </c>
      <c r="AS49" s="18">
        <v>3046</v>
      </c>
      <c r="AT49" s="18"/>
    </row>
    <row r="50" spans="9:46">
      <c r="I50" s="7" t="str">
        <f t="shared" si="2"/>
        <v>L250x93.7</v>
      </c>
      <c r="J50" s="7">
        <v>250</v>
      </c>
      <c r="K50" s="7">
        <v>250</v>
      </c>
      <c r="L50" s="7">
        <v>25</v>
      </c>
      <c r="M50" s="7">
        <v>119.4</v>
      </c>
      <c r="N50" s="7">
        <v>93.7</v>
      </c>
      <c r="O50" s="7">
        <v>7.1</v>
      </c>
      <c r="P50" s="7">
        <v>6950</v>
      </c>
      <c r="Q50" s="7">
        <v>6950</v>
      </c>
      <c r="R50" s="7">
        <v>11000</v>
      </c>
      <c r="S50" s="7">
        <v>2860</v>
      </c>
      <c r="T50" s="7">
        <v>7.63</v>
      </c>
      <c r="U50" s="7">
        <v>7.63</v>
      </c>
      <c r="V50" s="7">
        <v>9.6199999999999992</v>
      </c>
      <c r="W50" s="7">
        <v>4.9000000000000004</v>
      </c>
      <c r="X50" s="7">
        <v>388</v>
      </c>
      <c r="Y50" s="7">
        <v>388</v>
      </c>
      <c r="Z50" s="7"/>
      <c r="AA50" s="7"/>
      <c r="AB50" s="7"/>
      <c r="AC50" s="7"/>
      <c r="AE50" s="12" t="str">
        <f t="shared" si="3"/>
        <v>W400x172</v>
      </c>
      <c r="AF50" s="13">
        <v>400</v>
      </c>
      <c r="AG50" s="14">
        <v>400</v>
      </c>
      <c r="AH50" s="15">
        <v>13</v>
      </c>
      <c r="AI50" s="15">
        <v>21</v>
      </c>
      <c r="AJ50" s="15">
        <v>22</v>
      </c>
      <c r="AK50" s="16">
        <v>218.7</v>
      </c>
      <c r="AL50" s="15">
        <v>172</v>
      </c>
      <c r="AM50" s="17">
        <v>66600</v>
      </c>
      <c r="AN50" s="13">
        <v>22400</v>
      </c>
      <c r="AO50" s="16">
        <v>17.5</v>
      </c>
      <c r="AP50" s="16">
        <v>10.1</v>
      </c>
      <c r="AQ50" s="15">
        <v>3330</v>
      </c>
      <c r="AR50" s="15">
        <v>1120</v>
      </c>
      <c r="AS50" s="18">
        <v>3600</v>
      </c>
      <c r="AT50" s="18"/>
    </row>
    <row r="51" spans="9:46">
      <c r="I51" s="7" t="str">
        <f t="shared" si="2"/>
        <v>L250x128</v>
      </c>
      <c r="J51" s="7">
        <v>250</v>
      </c>
      <c r="K51" s="7">
        <v>250</v>
      </c>
      <c r="L51" s="7">
        <v>35</v>
      </c>
      <c r="M51" s="7">
        <v>162.6</v>
      </c>
      <c r="N51" s="7">
        <v>128</v>
      </c>
      <c r="O51" s="7">
        <v>7.45</v>
      </c>
      <c r="P51" s="7">
        <v>9110</v>
      </c>
      <c r="Q51" s="7">
        <v>9110</v>
      </c>
      <c r="R51" s="7">
        <v>14400</v>
      </c>
      <c r="S51" s="7">
        <v>3790</v>
      </c>
      <c r="T51" s="7">
        <v>7.49</v>
      </c>
      <c r="U51" s="7">
        <v>7.49</v>
      </c>
      <c r="V51" s="7">
        <v>9.42</v>
      </c>
      <c r="W51" s="7">
        <v>4.83</v>
      </c>
      <c r="X51" s="7">
        <v>519</v>
      </c>
      <c r="Y51" s="7">
        <v>519</v>
      </c>
      <c r="Z51" s="7"/>
      <c r="AA51" s="7"/>
      <c r="AB51" s="7"/>
      <c r="AC51" s="7"/>
      <c r="AE51" s="12" t="str">
        <f t="shared" si="3"/>
        <v>W400x197</v>
      </c>
      <c r="AF51" s="13">
        <v>400</v>
      </c>
      <c r="AG51" s="14">
        <v>408</v>
      </c>
      <c r="AH51" s="15">
        <v>21</v>
      </c>
      <c r="AI51" s="15">
        <v>21</v>
      </c>
      <c r="AJ51" s="15">
        <v>22</v>
      </c>
      <c r="AK51" s="16">
        <v>250.7</v>
      </c>
      <c r="AL51" s="15">
        <v>197</v>
      </c>
      <c r="AM51" s="17">
        <v>70900</v>
      </c>
      <c r="AN51" s="13">
        <v>23800</v>
      </c>
      <c r="AO51" s="16">
        <v>16.8</v>
      </c>
      <c r="AP51" s="16">
        <v>9.75</v>
      </c>
      <c r="AQ51" s="15">
        <v>3540</v>
      </c>
      <c r="AR51" s="15">
        <v>1170</v>
      </c>
      <c r="AS51" s="18">
        <v>3920</v>
      </c>
      <c r="AT51" s="18"/>
    </row>
    <row r="52" spans="9:46">
      <c r="AE52" s="12" t="str">
        <f t="shared" si="3"/>
        <v>W414x232</v>
      </c>
      <c r="AF52" s="13">
        <v>414</v>
      </c>
      <c r="AG52" s="14">
        <v>405</v>
      </c>
      <c r="AH52" s="15">
        <v>18</v>
      </c>
      <c r="AI52" s="15">
        <v>28</v>
      </c>
      <c r="AJ52" s="15">
        <v>22</v>
      </c>
      <c r="AK52" s="16">
        <v>295.39999999999998</v>
      </c>
      <c r="AL52" s="15">
        <v>232</v>
      </c>
      <c r="AM52" s="17">
        <v>92800</v>
      </c>
      <c r="AN52" s="13">
        <v>31000</v>
      </c>
      <c r="AO52" s="16">
        <v>17.7</v>
      </c>
      <c r="AP52" s="16">
        <v>10.199999999999999</v>
      </c>
      <c r="AQ52" s="15">
        <v>4480</v>
      </c>
      <c r="AR52" s="15">
        <v>1530</v>
      </c>
      <c r="AS52" s="18">
        <v>4954</v>
      </c>
      <c r="AT52" s="18"/>
    </row>
    <row r="53" spans="9:46"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E53" s="12" t="str">
        <f t="shared" si="3"/>
        <v>W446x66.2</v>
      </c>
      <c r="AF53" s="13">
        <v>446</v>
      </c>
      <c r="AG53" s="14">
        <v>199</v>
      </c>
      <c r="AH53" s="15">
        <v>8</v>
      </c>
      <c r="AI53" s="15">
        <v>12</v>
      </c>
      <c r="AJ53" s="15">
        <v>18</v>
      </c>
      <c r="AK53" s="16">
        <v>84.3</v>
      </c>
      <c r="AL53" s="15">
        <v>66.2</v>
      </c>
      <c r="AM53" s="17">
        <v>28700</v>
      </c>
      <c r="AN53" s="13">
        <v>1580</v>
      </c>
      <c r="AO53" s="16">
        <v>18.5</v>
      </c>
      <c r="AP53" s="16">
        <v>4.33</v>
      </c>
      <c r="AQ53" s="15">
        <v>1290</v>
      </c>
      <c r="AR53" s="15">
        <v>159</v>
      </c>
      <c r="AS53" s="18">
        <v>1393</v>
      </c>
      <c r="AT53" s="18"/>
    </row>
    <row r="54" spans="9:46">
      <c r="AE54" s="12" t="str">
        <f t="shared" si="3"/>
        <v>W450x76</v>
      </c>
      <c r="AF54" s="13">
        <v>450</v>
      </c>
      <c r="AG54" s="14">
        <v>200</v>
      </c>
      <c r="AH54" s="15">
        <v>9</v>
      </c>
      <c r="AI54" s="15">
        <v>14</v>
      </c>
      <c r="AJ54" s="15">
        <v>18</v>
      </c>
      <c r="AK54" s="16">
        <v>96.76</v>
      </c>
      <c r="AL54" s="15">
        <v>76</v>
      </c>
      <c r="AM54" s="17">
        <v>33500</v>
      </c>
      <c r="AN54" s="13">
        <v>1870</v>
      </c>
      <c r="AO54" s="16">
        <v>18.600000000000001</v>
      </c>
      <c r="AP54" s="16">
        <v>4.4000000000000004</v>
      </c>
      <c r="AQ54" s="15">
        <v>1490</v>
      </c>
      <c r="AR54" s="15">
        <v>187</v>
      </c>
      <c r="AS54" s="18">
        <v>1622</v>
      </c>
      <c r="AT54" s="18"/>
    </row>
    <row r="55" spans="9:46">
      <c r="AE55" s="12" t="str">
        <f t="shared" si="3"/>
        <v>W434x106</v>
      </c>
      <c r="AF55" s="13">
        <v>434</v>
      </c>
      <c r="AG55" s="14">
        <v>299</v>
      </c>
      <c r="AH55" s="15">
        <v>10</v>
      </c>
      <c r="AI55" s="15">
        <v>15</v>
      </c>
      <c r="AJ55" s="15">
        <v>24</v>
      </c>
      <c r="AK55" s="16">
        <v>135</v>
      </c>
      <c r="AL55" s="15">
        <v>106</v>
      </c>
      <c r="AM55" s="17">
        <v>46800</v>
      </c>
      <c r="AN55" s="13">
        <v>6690</v>
      </c>
      <c r="AO55" s="16">
        <v>18.600000000000001</v>
      </c>
      <c r="AP55" s="16">
        <v>7.04</v>
      </c>
      <c r="AQ55" s="15">
        <v>2160</v>
      </c>
      <c r="AR55" s="15">
        <v>448</v>
      </c>
      <c r="AS55" s="18">
        <v>2287</v>
      </c>
      <c r="AT55" s="18"/>
    </row>
    <row r="56" spans="9:46">
      <c r="AE56" s="12" t="str">
        <f t="shared" si="3"/>
        <v>W440x124</v>
      </c>
      <c r="AF56" s="13">
        <v>440</v>
      </c>
      <c r="AG56" s="14">
        <v>300</v>
      </c>
      <c r="AH56" s="15">
        <v>11</v>
      </c>
      <c r="AI56" s="15">
        <v>18</v>
      </c>
      <c r="AJ56" s="15">
        <v>24</v>
      </c>
      <c r="AK56" s="16">
        <v>157.4</v>
      </c>
      <c r="AL56" s="15">
        <v>124</v>
      </c>
      <c r="AM56" s="17">
        <v>56100</v>
      </c>
      <c r="AN56" s="13">
        <v>8110</v>
      </c>
      <c r="AO56" s="16">
        <v>18.899999999999999</v>
      </c>
      <c r="AP56" s="16">
        <v>7.18</v>
      </c>
      <c r="AQ56" s="15">
        <v>2550</v>
      </c>
      <c r="AR56" s="15">
        <v>541</v>
      </c>
      <c r="AS56" s="18">
        <v>2728</v>
      </c>
      <c r="AT56" s="18"/>
    </row>
    <row r="57" spans="9:46">
      <c r="AE57" s="12" t="str">
        <f t="shared" si="3"/>
        <v>W496x79.5</v>
      </c>
      <c r="AF57" s="13">
        <v>496</v>
      </c>
      <c r="AG57" s="14">
        <v>199</v>
      </c>
      <c r="AH57" s="15">
        <v>9</v>
      </c>
      <c r="AI57" s="15">
        <v>14</v>
      </c>
      <c r="AJ57" s="15">
        <v>18</v>
      </c>
      <c r="AK57" s="16">
        <v>101.3</v>
      </c>
      <c r="AL57" s="15">
        <v>79.5</v>
      </c>
      <c r="AM57" s="17">
        <v>41900</v>
      </c>
      <c r="AN57" s="13">
        <v>1840</v>
      </c>
      <c r="AO57" s="16">
        <v>20.3</v>
      </c>
      <c r="AP57" s="16">
        <v>4.2699999999999996</v>
      </c>
      <c r="AQ57" s="15">
        <v>1690</v>
      </c>
      <c r="AR57" s="15">
        <v>185</v>
      </c>
      <c r="AS57" s="18">
        <v>1836</v>
      </c>
      <c r="AT57" s="18"/>
    </row>
    <row r="58" spans="9:46">
      <c r="AE58" s="12" t="str">
        <f t="shared" si="3"/>
        <v>W500x89.6</v>
      </c>
      <c r="AF58" s="13">
        <v>500</v>
      </c>
      <c r="AG58" s="14">
        <v>200</v>
      </c>
      <c r="AH58" s="15">
        <v>10</v>
      </c>
      <c r="AI58" s="15">
        <v>16</v>
      </c>
      <c r="AJ58" s="15">
        <v>20</v>
      </c>
      <c r="AK58" s="16">
        <v>114.2</v>
      </c>
      <c r="AL58" s="15">
        <v>89.6</v>
      </c>
      <c r="AM58" s="17">
        <v>47800</v>
      </c>
      <c r="AN58" s="13">
        <v>2140</v>
      </c>
      <c r="AO58" s="16">
        <v>20.5</v>
      </c>
      <c r="AP58" s="16">
        <v>4.33</v>
      </c>
      <c r="AQ58" s="15">
        <v>1910</v>
      </c>
      <c r="AR58" s="15">
        <v>214</v>
      </c>
      <c r="AS58" s="18">
        <v>2096</v>
      </c>
      <c r="AT58" s="18"/>
    </row>
    <row r="59" spans="9:46">
      <c r="AE59" s="12" t="str">
        <f t="shared" si="3"/>
        <v>W506x103</v>
      </c>
      <c r="AF59" s="13">
        <v>506</v>
      </c>
      <c r="AG59" s="14">
        <v>201</v>
      </c>
      <c r="AH59" s="15">
        <v>11</v>
      </c>
      <c r="AI59" s="15">
        <v>19</v>
      </c>
      <c r="AJ59" s="15">
        <v>20</v>
      </c>
      <c r="AK59" s="16">
        <v>131.30000000000001</v>
      </c>
      <c r="AL59" s="15">
        <v>103</v>
      </c>
      <c r="AM59" s="17">
        <v>56500</v>
      </c>
      <c r="AN59" s="13">
        <v>2580</v>
      </c>
      <c r="AO59" s="16">
        <v>20.7</v>
      </c>
      <c r="AP59" s="16">
        <v>4.33</v>
      </c>
      <c r="AQ59" s="15">
        <v>2230</v>
      </c>
      <c r="AR59" s="15">
        <v>257</v>
      </c>
      <c r="AS59" s="18">
        <v>2462</v>
      </c>
      <c r="AT59" s="18"/>
    </row>
    <row r="60" spans="9:46">
      <c r="AE60" s="12" t="str">
        <f t="shared" si="3"/>
        <v>W482x114</v>
      </c>
      <c r="AF60" s="13">
        <v>482</v>
      </c>
      <c r="AG60" s="14">
        <v>300</v>
      </c>
      <c r="AH60" s="15">
        <v>11</v>
      </c>
      <c r="AI60" s="15">
        <v>15</v>
      </c>
      <c r="AJ60" s="15">
        <v>26</v>
      </c>
      <c r="AK60" s="16">
        <v>145.5</v>
      </c>
      <c r="AL60" s="15">
        <v>114</v>
      </c>
      <c r="AM60" s="17">
        <v>60400</v>
      </c>
      <c r="AN60" s="13">
        <v>6760</v>
      </c>
      <c r="AO60" s="16">
        <v>20.399999999999999</v>
      </c>
      <c r="AP60" s="16">
        <v>6.82</v>
      </c>
      <c r="AQ60" s="15">
        <v>2500</v>
      </c>
      <c r="AR60" s="15">
        <v>451</v>
      </c>
      <c r="AS60" s="18">
        <v>2663</v>
      </c>
      <c r="AT60" s="18"/>
    </row>
    <row r="61" spans="9:46">
      <c r="AE61" s="12" t="str">
        <f t="shared" si="3"/>
        <v>W488x128</v>
      </c>
      <c r="AF61" s="13">
        <v>488</v>
      </c>
      <c r="AG61" s="14">
        <v>300</v>
      </c>
      <c r="AH61" s="15">
        <v>11</v>
      </c>
      <c r="AI61" s="15">
        <v>18</v>
      </c>
      <c r="AJ61" s="15">
        <v>26</v>
      </c>
      <c r="AK61" s="16">
        <v>163.5</v>
      </c>
      <c r="AL61" s="15">
        <v>128</v>
      </c>
      <c r="AM61" s="17">
        <v>71000</v>
      </c>
      <c r="AN61" s="13">
        <v>8110</v>
      </c>
      <c r="AO61" s="16">
        <v>20.8</v>
      </c>
      <c r="AP61" s="16">
        <v>7.04</v>
      </c>
      <c r="AQ61" s="15">
        <v>2910</v>
      </c>
      <c r="AR61" s="15">
        <v>541</v>
      </c>
      <c r="AS61" s="18">
        <v>3100</v>
      </c>
      <c r="AT61" s="18"/>
    </row>
    <row r="62" spans="9:46">
      <c r="AE62" s="12" t="str">
        <f t="shared" si="3"/>
        <v>W596x94.6</v>
      </c>
      <c r="AF62" s="13">
        <v>596</v>
      </c>
      <c r="AG62" s="14">
        <v>199</v>
      </c>
      <c r="AH62" s="15">
        <v>10</v>
      </c>
      <c r="AI62" s="15">
        <v>15</v>
      </c>
      <c r="AJ62" s="15">
        <v>22</v>
      </c>
      <c r="AK62" s="16">
        <v>120.5</v>
      </c>
      <c r="AL62" s="15">
        <v>94.6</v>
      </c>
      <c r="AM62" s="17">
        <v>68700</v>
      </c>
      <c r="AN62" s="13">
        <v>1980</v>
      </c>
      <c r="AO62" s="16">
        <v>23.9</v>
      </c>
      <c r="AP62" s="16">
        <v>4.05</v>
      </c>
      <c r="AQ62" s="15">
        <v>2310</v>
      </c>
      <c r="AR62" s="15">
        <v>199</v>
      </c>
      <c r="AS62" s="18">
        <v>2535</v>
      </c>
      <c r="AT62" s="18"/>
    </row>
    <row r="63" spans="9:46">
      <c r="AE63" s="12" t="str">
        <f t="shared" si="3"/>
        <v>W600x106</v>
      </c>
      <c r="AF63" s="13">
        <v>600</v>
      </c>
      <c r="AG63" s="14">
        <v>200</v>
      </c>
      <c r="AH63" s="15">
        <v>11</v>
      </c>
      <c r="AI63" s="15">
        <v>17</v>
      </c>
      <c r="AJ63" s="15">
        <v>22</v>
      </c>
      <c r="AK63" s="16">
        <v>134.4</v>
      </c>
      <c r="AL63" s="15">
        <v>106</v>
      </c>
      <c r="AM63" s="17">
        <v>77600</v>
      </c>
      <c r="AN63" s="13">
        <v>2280</v>
      </c>
      <c r="AO63" s="16">
        <v>24</v>
      </c>
      <c r="AP63" s="16">
        <v>4.12</v>
      </c>
      <c r="AQ63" s="15">
        <v>2590</v>
      </c>
      <c r="AR63" s="15">
        <v>228</v>
      </c>
      <c r="AS63" s="18">
        <v>2863</v>
      </c>
      <c r="AT63" s="18"/>
    </row>
    <row r="64" spans="9:46">
      <c r="AE64" s="12" t="str">
        <f t="shared" si="3"/>
        <v>W606x120</v>
      </c>
      <c r="AF64" s="13">
        <v>606</v>
      </c>
      <c r="AG64" s="14">
        <v>201</v>
      </c>
      <c r="AH64" s="15">
        <v>12</v>
      </c>
      <c r="AI64" s="15">
        <v>20</v>
      </c>
      <c r="AJ64" s="15">
        <v>22</v>
      </c>
      <c r="AK64" s="16">
        <v>152.5</v>
      </c>
      <c r="AL64" s="15">
        <v>120</v>
      </c>
      <c r="AM64" s="17">
        <v>90400</v>
      </c>
      <c r="AN64" s="13">
        <v>2720</v>
      </c>
      <c r="AO64" s="16">
        <v>24.3</v>
      </c>
      <c r="AP64" s="16">
        <v>4.22</v>
      </c>
      <c r="AQ64" s="15">
        <v>2980</v>
      </c>
      <c r="AR64" s="15">
        <v>271</v>
      </c>
      <c r="AS64" s="18">
        <v>3317</v>
      </c>
      <c r="AT64" s="18"/>
    </row>
    <row r="65" spans="31:46">
      <c r="AE65" s="12" t="str">
        <f t="shared" si="3"/>
        <v>W612x134</v>
      </c>
      <c r="AF65" s="13">
        <v>612</v>
      </c>
      <c r="AG65" s="14">
        <v>202</v>
      </c>
      <c r="AH65" s="15">
        <v>13</v>
      </c>
      <c r="AI65" s="15">
        <v>23</v>
      </c>
      <c r="AJ65" s="15">
        <v>22</v>
      </c>
      <c r="AK65" s="16">
        <v>170.7</v>
      </c>
      <c r="AL65" s="15">
        <v>134</v>
      </c>
      <c r="AM65" s="17">
        <v>103000</v>
      </c>
      <c r="AN65" s="13">
        <v>3180</v>
      </c>
      <c r="AO65" s="16">
        <v>24.6</v>
      </c>
      <c r="AP65" s="16">
        <v>4.3099999999999996</v>
      </c>
      <c r="AQ65" s="15">
        <v>3380</v>
      </c>
      <c r="AR65" s="15">
        <v>314</v>
      </c>
      <c r="AS65" s="18">
        <v>3778</v>
      </c>
      <c r="AT65" s="18"/>
    </row>
    <row r="66" spans="31:46">
      <c r="AE66" s="12" t="str">
        <f t="shared" si="3"/>
        <v>W582x137</v>
      </c>
      <c r="AF66" s="13">
        <v>582</v>
      </c>
      <c r="AG66" s="14">
        <v>300</v>
      </c>
      <c r="AH66" s="15">
        <v>12</v>
      </c>
      <c r="AI66" s="15">
        <v>17</v>
      </c>
      <c r="AJ66" s="15">
        <v>28</v>
      </c>
      <c r="AK66" s="16">
        <v>174.5</v>
      </c>
      <c r="AL66" s="15">
        <v>137</v>
      </c>
      <c r="AM66" s="17">
        <v>103000</v>
      </c>
      <c r="AN66" s="13">
        <v>7670</v>
      </c>
      <c r="AO66" s="16">
        <v>24.3</v>
      </c>
      <c r="AP66" s="16">
        <v>6.63</v>
      </c>
      <c r="AQ66" s="15">
        <v>3530</v>
      </c>
      <c r="AR66" s="15">
        <v>511</v>
      </c>
      <c r="AS66" s="18">
        <v>3782</v>
      </c>
      <c r="AT66" s="18"/>
    </row>
    <row r="67" spans="31:46">
      <c r="AE67" s="12" t="str">
        <f t="shared" si="3"/>
        <v>W588x151</v>
      </c>
      <c r="AF67" s="13">
        <v>588</v>
      </c>
      <c r="AG67" s="14">
        <v>300</v>
      </c>
      <c r="AH67" s="15">
        <v>12</v>
      </c>
      <c r="AI67" s="15">
        <v>20</v>
      </c>
      <c r="AJ67" s="15">
        <v>28</v>
      </c>
      <c r="AK67" s="16">
        <v>192.5</v>
      </c>
      <c r="AL67" s="15">
        <v>151</v>
      </c>
      <c r="AM67" s="17">
        <v>118000</v>
      </c>
      <c r="AN67" s="13">
        <v>9020</v>
      </c>
      <c r="AO67" s="16">
        <v>24.8</v>
      </c>
      <c r="AP67" s="16">
        <v>6.85</v>
      </c>
      <c r="AQ67" s="15">
        <v>4020</v>
      </c>
      <c r="AR67" s="15">
        <v>601</v>
      </c>
      <c r="AS67" s="18">
        <v>4309</v>
      </c>
      <c r="AT67" s="18"/>
    </row>
    <row r="68" spans="31:46">
      <c r="AE68" s="12" t="str">
        <f t="shared" ref="AE68:AE73" si="4">"W"&amp;AF68&amp;"x"&amp;AL68</f>
        <v>W594x175</v>
      </c>
      <c r="AF68" s="13">
        <v>594</v>
      </c>
      <c r="AG68" s="14">
        <v>302</v>
      </c>
      <c r="AH68" s="15">
        <v>12</v>
      </c>
      <c r="AI68" s="15">
        <v>23</v>
      </c>
      <c r="AJ68" s="15">
        <v>8</v>
      </c>
      <c r="AK68" s="16">
        <v>222.4</v>
      </c>
      <c r="AL68" s="15">
        <v>175</v>
      </c>
      <c r="AM68" s="17">
        <v>137000</v>
      </c>
      <c r="AN68" s="13">
        <v>106000</v>
      </c>
      <c r="AO68" s="16">
        <v>24.9</v>
      </c>
      <c r="AP68" s="16">
        <v>6.9</v>
      </c>
      <c r="AQ68" s="15">
        <v>4620</v>
      </c>
      <c r="AR68" s="15">
        <v>701</v>
      </c>
      <c r="AS68" s="18">
        <v>5017</v>
      </c>
      <c r="AT68" s="18"/>
    </row>
    <row r="69" spans="31:46">
      <c r="AE69" s="12" t="str">
        <f t="shared" si="4"/>
        <v>W692x166</v>
      </c>
      <c r="AF69" s="13">
        <v>692</v>
      </c>
      <c r="AG69" s="14">
        <v>300</v>
      </c>
      <c r="AH69" s="15">
        <v>13</v>
      </c>
      <c r="AI69" s="15">
        <v>20</v>
      </c>
      <c r="AJ69" s="15">
        <v>28</v>
      </c>
      <c r="AK69" s="16">
        <v>211.5</v>
      </c>
      <c r="AL69" s="15">
        <v>166</v>
      </c>
      <c r="AM69" s="17">
        <v>172000</v>
      </c>
      <c r="AN69" s="13">
        <v>9020</v>
      </c>
      <c r="AO69" s="16">
        <v>28.6</v>
      </c>
      <c r="AP69" s="16">
        <v>6.53</v>
      </c>
      <c r="AQ69" s="15">
        <v>4980</v>
      </c>
      <c r="AR69" s="15">
        <v>602</v>
      </c>
      <c r="AS69" s="18">
        <v>5414</v>
      </c>
      <c r="AT69" s="18"/>
    </row>
    <row r="70" spans="31:46">
      <c r="AE70" s="12" t="str">
        <f t="shared" si="4"/>
        <v>W700x185</v>
      </c>
      <c r="AF70" s="13">
        <v>700</v>
      </c>
      <c r="AG70" s="14">
        <v>300</v>
      </c>
      <c r="AH70" s="15">
        <v>13</v>
      </c>
      <c r="AI70" s="15">
        <v>24</v>
      </c>
      <c r="AJ70" s="15">
        <v>28</v>
      </c>
      <c r="AK70" s="16">
        <v>235.5</v>
      </c>
      <c r="AL70" s="15">
        <v>185</v>
      </c>
      <c r="AM70" s="17">
        <v>201000</v>
      </c>
      <c r="AN70" s="13">
        <v>108000</v>
      </c>
      <c r="AO70" s="16">
        <v>29.3</v>
      </c>
      <c r="AP70" s="16">
        <v>6.78</v>
      </c>
      <c r="AQ70" s="15">
        <v>5760</v>
      </c>
      <c r="AR70" s="15">
        <v>722</v>
      </c>
      <c r="AS70" s="18">
        <v>6249</v>
      </c>
      <c r="AT70" s="18"/>
    </row>
    <row r="71" spans="31:46">
      <c r="AE71" s="12" t="str">
        <f t="shared" si="4"/>
        <v>W792x191</v>
      </c>
      <c r="AF71" s="13">
        <v>792</v>
      </c>
      <c r="AG71" s="14">
        <v>300</v>
      </c>
      <c r="AH71" s="15">
        <v>14</v>
      </c>
      <c r="AI71" s="15">
        <v>22</v>
      </c>
      <c r="AJ71" s="15">
        <v>28</v>
      </c>
      <c r="AK71" s="16">
        <v>243.4</v>
      </c>
      <c r="AL71" s="15">
        <v>191</v>
      </c>
      <c r="AM71" s="17">
        <v>254000</v>
      </c>
      <c r="AN71" s="13">
        <v>9930</v>
      </c>
      <c r="AO71" s="16">
        <v>32.299999999999997</v>
      </c>
      <c r="AP71" s="16">
        <v>6.39</v>
      </c>
      <c r="AQ71" s="15">
        <v>6410</v>
      </c>
      <c r="AR71" s="15">
        <v>662</v>
      </c>
      <c r="AS71" s="18">
        <v>7040</v>
      </c>
      <c r="AT71" s="18"/>
    </row>
    <row r="72" spans="31:46">
      <c r="AE72" s="12" t="str">
        <f t="shared" si="4"/>
        <v>W800x210</v>
      </c>
      <c r="AF72" s="13">
        <v>800</v>
      </c>
      <c r="AG72" s="14">
        <v>300</v>
      </c>
      <c r="AH72" s="15">
        <v>14</v>
      </c>
      <c r="AI72" s="15">
        <v>26</v>
      </c>
      <c r="AJ72" s="15">
        <v>28</v>
      </c>
      <c r="AK72" s="16">
        <v>267.39999999999998</v>
      </c>
      <c r="AL72" s="15">
        <v>210</v>
      </c>
      <c r="AM72" s="17">
        <v>292000</v>
      </c>
      <c r="AN72" s="13">
        <v>11700</v>
      </c>
      <c r="AO72" s="16">
        <v>33</v>
      </c>
      <c r="AP72" s="16">
        <v>6.62</v>
      </c>
      <c r="AQ72" s="15">
        <v>7290</v>
      </c>
      <c r="AR72" s="15">
        <v>782</v>
      </c>
      <c r="AS72" s="18">
        <v>7996</v>
      </c>
      <c r="AT72" s="18"/>
    </row>
    <row r="73" spans="31:46">
      <c r="AE73" s="12" t="str">
        <f t="shared" si="4"/>
        <v>W900x243</v>
      </c>
      <c r="AF73" s="13">
        <v>900</v>
      </c>
      <c r="AG73" s="14">
        <v>300</v>
      </c>
      <c r="AH73" s="15">
        <v>16</v>
      </c>
      <c r="AI73" s="15">
        <v>28</v>
      </c>
      <c r="AJ73" s="15">
        <v>28</v>
      </c>
      <c r="AK73" s="16">
        <v>309.8</v>
      </c>
      <c r="AL73" s="15">
        <v>243</v>
      </c>
      <c r="AM73" s="17">
        <v>411000</v>
      </c>
      <c r="AN73" s="13">
        <v>12600</v>
      </c>
      <c r="AO73" s="16">
        <v>36.4</v>
      </c>
      <c r="AP73" s="16">
        <v>6.39</v>
      </c>
      <c r="AQ73" s="15">
        <v>9140</v>
      </c>
      <c r="AR73" s="15">
        <v>843</v>
      </c>
      <c r="AS73" s="18">
        <v>10174</v>
      </c>
      <c r="AT73" s="18"/>
    </row>
  </sheetData>
  <sheetProtection algorithmName="SHA-512" hashValue="2i3epB/Mpf95D8OezVV2u+eXEhqgW9pgFedManZnqc64CnZJLOX2hKBoEeCTvl6fMlx2gOdw4vJebtTK79KAyA==" saltValue="+qbnRJJtl9GeBXO9mVLiKg==" spinCount="100000" sheet="1" objects="1" scenarios="1"/>
  <mergeCells count="11">
    <mergeCell ref="AZ1:BB1"/>
    <mergeCell ref="I1:AC1"/>
    <mergeCell ref="E1:G1"/>
    <mergeCell ref="A1:C1"/>
    <mergeCell ref="AE1:AR1"/>
    <mergeCell ref="AF2:AJ2"/>
    <mergeCell ref="AM2:AN2"/>
    <mergeCell ref="AO2:AP2"/>
    <mergeCell ref="AQ2:AR2"/>
    <mergeCell ref="AW1:AX1"/>
    <mergeCell ref="AS2:AT2"/>
  </mergeCells>
  <phoneticPr fontId="8" type="noConversion"/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0DB15F-8AAA-493B-B225-FF0C4F64DD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Double Ang Bar</vt:lpstr>
      <vt:lpstr>Single Plate</vt:lpstr>
      <vt:lpstr>End Plate</vt:lpstr>
      <vt:lpstr>ref</vt:lpstr>
      <vt:lpstr>'Double Ang Bar'!Print_Area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dcterms:created xsi:type="dcterms:W3CDTF">2023-01-26T03:38:47Z</dcterms:created>
  <dcterms:modified xsi:type="dcterms:W3CDTF">2023-06-06T03:51:24Z</dcterms:modified>
</cp:coreProperties>
</file>